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dobroczkib\Documents\Zárszámadás\2020. évi\"/>
    </mc:Choice>
  </mc:AlternateContent>
  <xr:revisionPtr revIDLastSave="0" documentId="13_ncr:1_{7EF36E56-A2C0-41FC-9DF5-53A77596AA3F}" xr6:coauthVersionLast="46" xr6:coauthVersionMax="46" xr10:uidLastSave="{00000000-0000-0000-0000-000000000000}"/>
  <bookViews>
    <workbookView xWindow="585" yWindow="1170" windowWidth="28215" windowHeight="14430" xr2:uid="{00000000-000D-0000-FFFF-FFFF00000000}"/>
  </bookViews>
  <sheets>
    <sheet name="Kiad-bev. mérleg" sheetId="28" r:id="rId1"/>
    <sheet name="Vagyonkimutatás" sheetId="13" r:id="rId2"/>
    <sheet name="Pénzeszköz" sheetId="20" r:id="rId3"/>
    <sheet name="Többéves kihat." sheetId="22" r:id="rId4"/>
    <sheet name="Mérleg" sheetId="16" r:id="rId5"/>
    <sheet name="Eredmény" sheetId="17" r:id="rId6"/>
    <sheet name="közv.tám." sheetId="26" r:id="rId7"/>
    <sheet name="részesedések" sheetId="27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8" l="1"/>
  <c r="J25" i="28"/>
  <c r="J19" i="28"/>
  <c r="J18" i="28"/>
  <c r="J17" i="28"/>
  <c r="J12" i="28"/>
  <c r="J11" i="28"/>
  <c r="J10" i="28"/>
  <c r="J9" i="28"/>
  <c r="J8" i="28"/>
  <c r="E27" i="28"/>
  <c r="E26" i="28"/>
  <c r="E25" i="28"/>
  <c r="E12" i="28"/>
  <c r="E11" i="28"/>
  <c r="E10" i="28"/>
  <c r="E9" i="28"/>
  <c r="E8" i="28"/>
  <c r="J34" i="28"/>
  <c r="I34" i="28"/>
  <c r="H34" i="28"/>
  <c r="G34" i="28"/>
  <c r="E34" i="28"/>
  <c r="D34" i="28"/>
  <c r="C34" i="28"/>
  <c r="B34" i="28"/>
  <c r="B28" i="28"/>
  <c r="B29" i="28" s="1"/>
  <c r="I28" i="28"/>
  <c r="I29" i="28" s="1"/>
  <c r="H28" i="28"/>
  <c r="D28" i="28"/>
  <c r="C28" i="28"/>
  <c r="C29" i="28" s="1"/>
  <c r="I20" i="28"/>
  <c r="I21" i="28" s="1"/>
  <c r="H20" i="28"/>
  <c r="H21" i="28" s="1"/>
  <c r="E20" i="28"/>
  <c r="D20" i="28"/>
  <c r="C20" i="28"/>
  <c r="I13" i="28"/>
  <c r="H13" i="28"/>
  <c r="H14" i="28" s="1"/>
  <c r="D13" i="28"/>
  <c r="C13" i="28"/>
  <c r="G28" i="28"/>
  <c r="G35" i="28" s="1"/>
  <c r="B20" i="28"/>
  <c r="G20" i="28"/>
  <c r="G21" i="28" s="1"/>
  <c r="G13" i="28"/>
  <c r="G14" i="28" s="1"/>
  <c r="B13" i="28"/>
  <c r="H35" i="28" l="1"/>
  <c r="J28" i="28"/>
  <c r="J29" i="28" s="1"/>
  <c r="I35" i="28"/>
  <c r="H29" i="28"/>
  <c r="J20" i="28"/>
  <c r="J21" i="28" s="1"/>
  <c r="I22" i="28"/>
  <c r="J13" i="28"/>
  <c r="H22" i="28"/>
  <c r="H36" i="28" s="1"/>
  <c r="D35" i="28"/>
  <c r="E28" i="28"/>
  <c r="E35" i="28" s="1"/>
  <c r="I14" i="28"/>
  <c r="G29" i="28"/>
  <c r="D14" i="28"/>
  <c r="C21" i="28"/>
  <c r="J35" i="28"/>
  <c r="D21" i="28"/>
  <c r="C35" i="28"/>
  <c r="D29" i="28"/>
  <c r="E29" i="28"/>
  <c r="B35" i="28"/>
  <c r="C22" i="28"/>
  <c r="B21" i="28"/>
  <c r="E13" i="28"/>
  <c r="E22" i="28" s="1"/>
  <c r="E36" i="28" s="1"/>
  <c r="D22" i="28"/>
  <c r="D36" i="28" s="1"/>
  <c r="C14" i="28"/>
  <c r="G22" i="28"/>
  <c r="G36" i="28" s="1"/>
  <c r="B14" i="28"/>
  <c r="B22" i="28"/>
  <c r="I36" i="28" l="1"/>
  <c r="E21" i="28"/>
  <c r="J22" i="28"/>
  <c r="J36" i="28" s="1"/>
  <c r="J14" i="28"/>
  <c r="C36" i="28"/>
  <c r="B36" i="28"/>
  <c r="E14" i="28"/>
  <c r="W9" i="13" l="1"/>
  <c r="W7" i="13"/>
  <c r="W6" i="13"/>
  <c r="V6" i="13"/>
  <c r="V7" i="13"/>
  <c r="V9" i="13"/>
  <c r="W10" i="13"/>
  <c r="U6" i="13"/>
  <c r="U7" i="13"/>
  <c r="U9" i="13"/>
  <c r="T9" i="13"/>
  <c r="T6" i="13"/>
  <c r="T7" i="13"/>
  <c r="I20" i="17"/>
  <c r="I19" i="17"/>
  <c r="I18" i="17"/>
  <c r="I16" i="17"/>
  <c r="I15" i="17"/>
  <c r="I14" i="17"/>
  <c r="I13" i="17"/>
  <c r="I12" i="17"/>
  <c r="I11" i="17"/>
  <c r="I10" i="17"/>
  <c r="H21" i="17"/>
  <c r="H20" i="17"/>
  <c r="H19" i="17"/>
  <c r="H18" i="17"/>
  <c r="H16" i="17"/>
  <c r="H15" i="17"/>
  <c r="H14" i="17"/>
  <c r="H13" i="17"/>
  <c r="H12" i="17"/>
  <c r="H11" i="17"/>
  <c r="H10" i="17"/>
  <c r="I14" i="16"/>
  <c r="F22" i="16"/>
  <c r="E22" i="16"/>
  <c r="E15" i="16"/>
  <c r="H21" i="16"/>
  <c r="H19" i="16"/>
  <c r="H18" i="16"/>
  <c r="H17" i="16"/>
  <c r="H16" i="16"/>
  <c r="H14" i="16"/>
  <c r="H12" i="16"/>
  <c r="H11" i="16"/>
  <c r="H10" i="16"/>
  <c r="H9" i="16"/>
  <c r="H8" i="16"/>
  <c r="H7" i="16"/>
  <c r="G20" i="16"/>
  <c r="G22" i="16" s="1"/>
  <c r="G13" i="16"/>
  <c r="G15" i="16" s="1"/>
  <c r="E13" i="16"/>
  <c r="C20" i="16"/>
  <c r="C22" i="16" s="1"/>
  <c r="C13" i="16"/>
  <c r="C15" i="16" s="1"/>
  <c r="F20" i="16"/>
  <c r="F13" i="16"/>
  <c r="F15" i="16" s="1"/>
  <c r="D20" i="16"/>
  <c r="D22" i="16" s="1"/>
  <c r="D13" i="16"/>
  <c r="D15" i="16" s="1"/>
  <c r="I21" i="16"/>
  <c r="I19" i="16"/>
  <c r="I18" i="16"/>
  <c r="I17" i="16"/>
  <c r="I16" i="16"/>
  <c r="I12" i="16"/>
  <c r="I11" i="16"/>
  <c r="I10" i="16"/>
  <c r="I9" i="16"/>
  <c r="I8" i="16"/>
  <c r="I7" i="16"/>
  <c r="B20" i="16"/>
  <c r="H20" i="16" s="1"/>
  <c r="B13" i="16"/>
  <c r="H13" i="16" s="1"/>
  <c r="H15" i="16" s="1"/>
  <c r="H22" i="16" l="1"/>
  <c r="I13" i="16"/>
  <c r="I15" i="16" s="1"/>
  <c r="I20" i="16"/>
  <c r="I22" i="16" s="1"/>
  <c r="H11" i="22" l="1"/>
  <c r="G11" i="22"/>
  <c r="E12" i="20"/>
  <c r="P21" i="20"/>
  <c r="P20" i="20"/>
  <c r="P19" i="20"/>
  <c r="P18" i="20"/>
  <c r="P17" i="20"/>
  <c r="P16" i="20"/>
  <c r="P15" i="20"/>
  <c r="P14" i="20"/>
  <c r="P13" i="20"/>
  <c r="P12" i="20"/>
  <c r="P11" i="20"/>
  <c r="P10" i="20"/>
  <c r="P9" i="20"/>
  <c r="P8" i="20"/>
  <c r="O21" i="20"/>
  <c r="O20" i="20"/>
  <c r="O19" i="20"/>
  <c r="O18" i="20"/>
  <c r="O17" i="20"/>
  <c r="O16" i="20"/>
  <c r="O15" i="20"/>
  <c r="O14" i="20"/>
  <c r="O13" i="20"/>
  <c r="O12" i="20"/>
  <c r="O11" i="20"/>
  <c r="O10" i="20"/>
  <c r="O9" i="20"/>
  <c r="O8" i="20"/>
  <c r="N21" i="20"/>
  <c r="N20" i="20"/>
  <c r="N19" i="20"/>
  <c r="N18" i="20"/>
  <c r="N17" i="20"/>
  <c r="N16" i="20"/>
  <c r="N15" i="20"/>
  <c r="N14" i="20"/>
  <c r="N13" i="20"/>
  <c r="N12" i="20"/>
  <c r="N11" i="20"/>
  <c r="N10" i="20"/>
  <c r="N9" i="20"/>
  <c r="N8" i="20"/>
  <c r="G9" i="13"/>
  <c r="Y9" i="13" s="1"/>
  <c r="F9" i="13"/>
  <c r="X9" i="13" s="1"/>
  <c r="E37" i="13"/>
  <c r="D37" i="13"/>
  <c r="G34" i="13"/>
  <c r="F34" i="13"/>
  <c r="G6" i="13"/>
  <c r="Y6" i="13" s="1"/>
  <c r="G7" i="13"/>
  <c r="Y7" i="13" s="1"/>
  <c r="F6" i="13"/>
  <c r="X6" i="13" s="1"/>
  <c r="F7" i="13"/>
  <c r="X7" i="13" s="1"/>
  <c r="W36" i="13"/>
  <c r="W35" i="13"/>
  <c r="W33" i="13"/>
  <c r="W32" i="13"/>
  <c r="W31" i="13"/>
  <c r="W30" i="13"/>
  <c r="W29" i="13"/>
  <c r="W28" i="13"/>
  <c r="W27" i="13"/>
  <c r="W26" i="13"/>
  <c r="W25" i="13"/>
  <c r="W24" i="13"/>
  <c r="W23" i="13"/>
  <c r="W22" i="13"/>
  <c r="W21" i="13"/>
  <c r="W20" i="13"/>
  <c r="W19" i="13"/>
  <c r="W18" i="13"/>
  <c r="W17" i="13"/>
  <c r="W16" i="13"/>
  <c r="W15" i="13"/>
  <c r="W14" i="13"/>
  <c r="W13" i="13"/>
  <c r="W12" i="13"/>
  <c r="W11" i="13"/>
  <c r="W8" i="13"/>
  <c r="V36" i="13"/>
  <c r="V35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V19" i="13"/>
  <c r="V18" i="13"/>
  <c r="V17" i="13"/>
  <c r="V16" i="13"/>
  <c r="V15" i="13"/>
  <c r="V14" i="13"/>
  <c r="V13" i="13"/>
  <c r="V12" i="13"/>
  <c r="V11" i="13"/>
  <c r="V10" i="13"/>
  <c r="V8" i="13"/>
  <c r="U36" i="13"/>
  <c r="U35" i="13"/>
  <c r="U33" i="13"/>
  <c r="U32" i="13"/>
  <c r="U31" i="13"/>
  <c r="U30" i="13"/>
  <c r="U29" i="13"/>
  <c r="U28" i="13"/>
  <c r="U27" i="13"/>
  <c r="U26" i="13"/>
  <c r="U25" i="13"/>
  <c r="U24" i="13"/>
  <c r="U23" i="13"/>
  <c r="U22" i="13"/>
  <c r="U21" i="13"/>
  <c r="U20" i="13"/>
  <c r="U19" i="13"/>
  <c r="U18" i="13"/>
  <c r="U17" i="13"/>
  <c r="U16" i="13"/>
  <c r="U15" i="13"/>
  <c r="U14" i="13"/>
  <c r="U13" i="13"/>
  <c r="U12" i="13"/>
  <c r="U11" i="13"/>
  <c r="U10" i="13"/>
  <c r="U8" i="13"/>
  <c r="T13" i="13"/>
  <c r="T12" i="13"/>
  <c r="T11" i="13"/>
  <c r="T10" i="13"/>
  <c r="T36" i="13"/>
  <c r="T35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8" i="13"/>
  <c r="T37" i="13" l="1"/>
  <c r="U37" i="13"/>
  <c r="W37" i="13"/>
  <c r="V37" i="13"/>
  <c r="E12" i="27" l="1"/>
  <c r="D12" i="27"/>
  <c r="C12" i="27"/>
  <c r="F11" i="27"/>
  <c r="F10" i="27"/>
  <c r="D11" i="26"/>
  <c r="B11" i="26"/>
  <c r="F12" i="27" l="1"/>
  <c r="S30" i="13" l="1"/>
  <c r="R30" i="13"/>
  <c r="G24" i="13"/>
  <c r="Y24" i="13" s="1"/>
  <c r="F24" i="13"/>
  <c r="X24" i="13" s="1"/>
  <c r="I11" i="22" l="1"/>
  <c r="F11" i="22"/>
  <c r="E11" i="22"/>
  <c r="D11" i="22"/>
  <c r="C11" i="22"/>
  <c r="B11" i="22"/>
  <c r="Q37" i="13" l="1"/>
  <c r="P37" i="13"/>
  <c r="O37" i="13"/>
  <c r="N37" i="13"/>
  <c r="S36" i="13"/>
  <c r="R36" i="13"/>
  <c r="S35" i="13"/>
  <c r="R35" i="13"/>
  <c r="S33" i="13"/>
  <c r="R33" i="13"/>
  <c r="S32" i="13"/>
  <c r="R32" i="13"/>
  <c r="S31" i="13"/>
  <c r="R31" i="13"/>
  <c r="S29" i="13"/>
  <c r="R29" i="13"/>
  <c r="S28" i="13"/>
  <c r="R28" i="13"/>
  <c r="S27" i="13"/>
  <c r="R27" i="13"/>
  <c r="S26" i="13"/>
  <c r="R26" i="13"/>
  <c r="S25" i="13"/>
  <c r="R25" i="13"/>
  <c r="S23" i="13"/>
  <c r="R23" i="13"/>
  <c r="S22" i="13"/>
  <c r="R22" i="13"/>
  <c r="S21" i="13"/>
  <c r="R21" i="13"/>
  <c r="S20" i="13"/>
  <c r="R20" i="13"/>
  <c r="S19" i="13"/>
  <c r="R19" i="13"/>
  <c r="S18" i="13"/>
  <c r="R18" i="13"/>
  <c r="S17" i="13"/>
  <c r="R17" i="13"/>
  <c r="S16" i="13"/>
  <c r="R16" i="13"/>
  <c r="S15" i="13"/>
  <c r="R15" i="13"/>
  <c r="S14" i="13"/>
  <c r="R14" i="13"/>
  <c r="S13" i="13"/>
  <c r="R13" i="13"/>
  <c r="S12" i="13"/>
  <c r="R12" i="13"/>
  <c r="S11" i="13"/>
  <c r="R11" i="13"/>
  <c r="S10" i="13"/>
  <c r="R10" i="13"/>
  <c r="S8" i="13"/>
  <c r="R8" i="13"/>
  <c r="K37" i="13"/>
  <c r="J37" i="13"/>
  <c r="I37" i="13"/>
  <c r="H37" i="13"/>
  <c r="M36" i="13"/>
  <c r="L36" i="13"/>
  <c r="M35" i="13"/>
  <c r="L35" i="13"/>
  <c r="M33" i="13"/>
  <c r="L33" i="13"/>
  <c r="M32" i="13"/>
  <c r="L32" i="13"/>
  <c r="M31" i="13"/>
  <c r="L31" i="13"/>
  <c r="M30" i="13"/>
  <c r="L30" i="13"/>
  <c r="M29" i="13"/>
  <c r="L29" i="13"/>
  <c r="M28" i="13"/>
  <c r="L28" i="13"/>
  <c r="M27" i="13"/>
  <c r="L27" i="13"/>
  <c r="M26" i="13"/>
  <c r="L26" i="13"/>
  <c r="M25" i="13"/>
  <c r="L25" i="13"/>
  <c r="M23" i="13"/>
  <c r="L23" i="13"/>
  <c r="M22" i="13"/>
  <c r="L22" i="13"/>
  <c r="M21" i="13"/>
  <c r="L21" i="13"/>
  <c r="M20" i="13"/>
  <c r="L20" i="13"/>
  <c r="M19" i="13"/>
  <c r="L19" i="13"/>
  <c r="M18" i="13"/>
  <c r="L18" i="13"/>
  <c r="M17" i="13"/>
  <c r="L17" i="13"/>
  <c r="M16" i="13"/>
  <c r="L16" i="13"/>
  <c r="M15" i="13"/>
  <c r="L15" i="13"/>
  <c r="M14" i="13"/>
  <c r="L14" i="13"/>
  <c r="M13" i="13"/>
  <c r="L13" i="13"/>
  <c r="M12" i="13"/>
  <c r="L12" i="13"/>
  <c r="M11" i="13"/>
  <c r="L11" i="13"/>
  <c r="M10" i="13"/>
  <c r="L10" i="13"/>
  <c r="M8" i="13"/>
  <c r="L8" i="13"/>
  <c r="C37" i="13"/>
  <c r="G36" i="13"/>
  <c r="F36" i="13"/>
  <c r="G35" i="13"/>
  <c r="F35" i="13"/>
  <c r="G33" i="13"/>
  <c r="F33" i="13"/>
  <c r="B37" i="13"/>
  <c r="G32" i="13"/>
  <c r="F32" i="13"/>
  <c r="G31" i="13"/>
  <c r="Y31" i="13" s="1"/>
  <c r="F31" i="13"/>
  <c r="G30" i="13"/>
  <c r="Y30" i="13" s="1"/>
  <c r="F30" i="13"/>
  <c r="G29" i="13"/>
  <c r="Y29" i="13" s="1"/>
  <c r="F29" i="13"/>
  <c r="G28" i="13"/>
  <c r="F28" i="13"/>
  <c r="G27" i="13"/>
  <c r="Y27" i="13" s="1"/>
  <c r="F27" i="13"/>
  <c r="G26" i="13"/>
  <c r="Y26" i="13" s="1"/>
  <c r="F26" i="13"/>
  <c r="G23" i="13"/>
  <c r="Y23" i="13" s="1"/>
  <c r="F23" i="13"/>
  <c r="G22" i="13"/>
  <c r="F22" i="13"/>
  <c r="G21" i="13"/>
  <c r="Y21" i="13" s="1"/>
  <c r="F21" i="13"/>
  <c r="G25" i="13"/>
  <c r="G20" i="13"/>
  <c r="G19" i="13"/>
  <c r="Y19" i="13" s="1"/>
  <c r="G18" i="13"/>
  <c r="G17" i="13"/>
  <c r="Y17" i="13" s="1"/>
  <c r="G16" i="13"/>
  <c r="G15" i="13"/>
  <c r="Y15" i="13" s="1"/>
  <c r="G14" i="13"/>
  <c r="G13" i="13"/>
  <c r="Y13" i="13" s="1"/>
  <c r="G12" i="13"/>
  <c r="G11" i="13"/>
  <c r="Y11" i="13" s="1"/>
  <c r="F25" i="13"/>
  <c r="F20" i="13"/>
  <c r="F19" i="13"/>
  <c r="X19" i="13" s="1"/>
  <c r="F18" i="13"/>
  <c r="F17" i="13"/>
  <c r="F16" i="13"/>
  <c r="F15" i="13"/>
  <c r="X15" i="13" s="1"/>
  <c r="F14" i="13"/>
  <c r="F13" i="13"/>
  <c r="F12" i="13"/>
  <c r="F11" i="13"/>
  <c r="X11" i="13" s="1"/>
  <c r="G10" i="13"/>
  <c r="Y10" i="13" s="1"/>
  <c r="F10" i="13"/>
  <c r="G8" i="13"/>
  <c r="Y8" i="13" s="1"/>
  <c r="F8" i="13"/>
  <c r="L22" i="20"/>
  <c r="K22" i="20"/>
  <c r="J22" i="20"/>
  <c r="H22" i="20"/>
  <c r="G22" i="20"/>
  <c r="F22" i="20"/>
  <c r="Y28" i="13" l="1"/>
  <c r="G37" i="13"/>
  <c r="X27" i="13"/>
  <c r="X29" i="13"/>
  <c r="X31" i="13"/>
  <c r="X8" i="13"/>
  <c r="F37" i="13"/>
  <c r="Y14" i="13"/>
  <c r="Y18" i="13"/>
  <c r="Y35" i="13"/>
  <c r="X33" i="13"/>
  <c r="Y12" i="13"/>
  <c r="Y16" i="13"/>
  <c r="Y20" i="13"/>
  <c r="X22" i="13"/>
  <c r="Y33" i="13"/>
  <c r="Y36" i="13"/>
  <c r="X36" i="13"/>
  <c r="Y25" i="13"/>
  <c r="Y22" i="13"/>
  <c r="Y32" i="13"/>
  <c r="X12" i="13"/>
  <c r="X16" i="13"/>
  <c r="X20" i="13"/>
  <c r="X10" i="13"/>
  <c r="X13" i="13"/>
  <c r="X17" i="13"/>
  <c r="X25" i="13"/>
  <c r="X21" i="13"/>
  <c r="X23" i="13"/>
  <c r="X26" i="13"/>
  <c r="X28" i="13"/>
  <c r="X30" i="13"/>
  <c r="X32" i="13"/>
  <c r="X14" i="13"/>
  <c r="X18" i="13"/>
  <c r="X35" i="13"/>
  <c r="S37" i="13"/>
  <c r="M37" i="13"/>
  <c r="L37" i="13"/>
  <c r="R37" i="13"/>
  <c r="Y37" i="13" l="1"/>
  <c r="X37" i="13"/>
  <c r="M21" i="20"/>
  <c r="M20" i="20"/>
  <c r="M19" i="20"/>
  <c r="M18" i="20"/>
  <c r="M17" i="20"/>
  <c r="M16" i="20"/>
  <c r="M15" i="20"/>
  <c r="M14" i="20"/>
  <c r="M13" i="20"/>
  <c r="M12" i="20"/>
  <c r="M11" i="20"/>
  <c r="M10" i="20"/>
  <c r="M9" i="20"/>
  <c r="M8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D22" i="20"/>
  <c r="C22" i="20"/>
  <c r="B22" i="20"/>
  <c r="E21" i="20"/>
  <c r="Q21" i="20" s="1"/>
  <c r="E20" i="20"/>
  <c r="Q20" i="20" s="1"/>
  <c r="E19" i="20"/>
  <c r="Q19" i="20" s="1"/>
  <c r="E18" i="20"/>
  <c r="Q18" i="20" s="1"/>
  <c r="E17" i="20"/>
  <c r="Q17" i="20" s="1"/>
  <c r="E16" i="20"/>
  <c r="Q16" i="20" s="1"/>
  <c r="E15" i="20"/>
  <c r="Q15" i="20" s="1"/>
  <c r="E14" i="20"/>
  <c r="Q14" i="20" s="1"/>
  <c r="E13" i="20"/>
  <c r="Q13" i="20" s="1"/>
  <c r="Q12" i="20"/>
  <c r="E11" i="20"/>
  <c r="Q11" i="20" s="1"/>
  <c r="E10" i="20"/>
  <c r="Q10" i="20" s="1"/>
  <c r="E9" i="20"/>
  <c r="E8" i="20"/>
  <c r="Q8" i="20" l="1"/>
  <c r="Q9" i="20"/>
  <c r="E22" i="20"/>
  <c r="M22" i="20"/>
  <c r="I22" i="20"/>
  <c r="N22" i="20" l="1"/>
  <c r="O22" i="20"/>
  <c r="P22" i="20"/>
  <c r="Q22" i="20"/>
  <c r="B22" i="16"/>
  <c r="G17" i="17"/>
  <c r="G21" i="17" s="1"/>
  <c r="F17" i="17"/>
  <c r="F21" i="17" s="1"/>
  <c r="E17" i="17"/>
  <c r="E21" i="17" s="1"/>
  <c r="D17" i="17"/>
  <c r="D21" i="17" s="1"/>
  <c r="B17" i="17"/>
  <c r="B21" i="17" s="1"/>
  <c r="C17" i="17"/>
  <c r="C21" i="17" s="1"/>
  <c r="B15" i="16"/>
  <c r="H17" i="17" l="1"/>
  <c r="I17" i="17" l="1"/>
  <c r="I21" i="17" s="1"/>
  <c r="C11" i="26" l="1"/>
</calcChain>
</file>

<file path=xl/sharedStrings.xml><?xml version="1.0" encoding="utf-8"?>
<sst xmlns="http://schemas.openxmlformats.org/spreadsheetml/2006/main" count="307" uniqueCount="193">
  <si>
    <t>Szákszend Község Önkormányzata</t>
  </si>
  <si>
    <t>Megnevezés</t>
  </si>
  <si>
    <t>Kiadások összesen</t>
  </si>
  <si>
    <t>Kiskuckó Napköziotthonos Óvoda</t>
  </si>
  <si>
    <t>Összesen</t>
  </si>
  <si>
    <t>Személyi juttatások</t>
  </si>
  <si>
    <t>Dologi kiadások</t>
  </si>
  <si>
    <t>Beruházások</t>
  </si>
  <si>
    <t>Felújítások</t>
  </si>
  <si>
    <t>Működési célú támogatás</t>
  </si>
  <si>
    <t>Közhatalmi bevételek</t>
  </si>
  <si>
    <t>Működési bevételek</t>
  </si>
  <si>
    <t>Munkaadókat terhelő jár.</t>
  </si>
  <si>
    <t>Szákszend Község Önkormányzatának és intézményeinek</t>
  </si>
  <si>
    <t>Nemzeti vagyonba tartozó befektetett eszközök</t>
  </si>
  <si>
    <t>Nemzeti vagyonba tartozó forgóeszközök</t>
  </si>
  <si>
    <t>Költségvetési évben esedékes követelések</t>
  </si>
  <si>
    <t>Költségvetési évet követően esedékes követelések</t>
  </si>
  <si>
    <t>Pénzeszközök</t>
  </si>
  <si>
    <t>Követelések</t>
  </si>
  <si>
    <t>Egyéb sajátos eszközoldali elszámolások</t>
  </si>
  <si>
    <t>Eszközök összesen</t>
  </si>
  <si>
    <t>Saját tőke</t>
  </si>
  <si>
    <t>Költségvetési évben esedéket kötelezettségek</t>
  </si>
  <si>
    <t>Költségvetési évet követően esedékes kötelezettségek</t>
  </si>
  <si>
    <t>Kötelezettség jellegű sajátos elszámolások</t>
  </si>
  <si>
    <t>Kötelezettségek</t>
  </si>
  <si>
    <t>Passzív időbeli elhatárolások</t>
  </si>
  <si>
    <t>Források összesen</t>
  </si>
  <si>
    <t>Követelés jellegű sajátos elszámolások</t>
  </si>
  <si>
    <t>Tevékenység nettó eredményszeml. bevétele</t>
  </si>
  <si>
    <t>Aktívált saját teljesítmények értéke</t>
  </si>
  <si>
    <t>Egyéb eredményszeml. bevételek</t>
  </si>
  <si>
    <t>Anyagjellegű ráfordítások</t>
  </si>
  <si>
    <t>Személyi jellegű ráfordítások</t>
  </si>
  <si>
    <t>Értékcsökkenési leírás</t>
  </si>
  <si>
    <t>Egyéb ráfordítás</t>
  </si>
  <si>
    <t>Tevékenységek eredménye</t>
  </si>
  <si>
    <t>Pénzügyi műveletek eredményszeml. bevételei</t>
  </si>
  <si>
    <t>Pénzügyi múveletek ráfordításai</t>
  </si>
  <si>
    <t>Mérleg szerinti eredmény</t>
  </si>
  <si>
    <t>Pénzügyi műveletek eredménye</t>
  </si>
  <si>
    <t>Összesen:</t>
  </si>
  <si>
    <t>6. számú melléklet</t>
  </si>
  <si>
    <t>Tartozik forgalom</t>
  </si>
  <si>
    <t>Követel forgalom</t>
  </si>
  <si>
    <t>Pénztár</t>
  </si>
  <si>
    <t>Költségvetési számla</t>
  </si>
  <si>
    <t>Közfoglalk. számla</t>
  </si>
  <si>
    <t>Célelszámolási számla</t>
  </si>
  <si>
    <t>Kommunális adószámla</t>
  </si>
  <si>
    <t>Iparűzési adószámla</t>
  </si>
  <si>
    <t>Gjm.adó beszedési szla</t>
  </si>
  <si>
    <t>Pótlék beszedési szla</t>
  </si>
  <si>
    <t>Egyéb bírság beszedési szla</t>
  </si>
  <si>
    <t>Talajterhelési díj beszedési szla</t>
  </si>
  <si>
    <t>Termőföld bérbead.szárm.jövadó</t>
  </si>
  <si>
    <t>Közigazg.eljár.illeték szla</t>
  </si>
  <si>
    <t>Egyéb bevételek szla</t>
  </si>
  <si>
    <t>Vízi közmű szla</t>
  </si>
  <si>
    <t>Teljesen leírt kfk. vagyoni értékű jogok állománya</t>
  </si>
  <si>
    <t>Teljesen leírt kfk. szellemi termék</t>
  </si>
  <si>
    <t>Állomány változás</t>
  </si>
  <si>
    <t>Értékcsökkenés elsz.</t>
  </si>
  <si>
    <t>Knv. termőföld állománya</t>
  </si>
  <si>
    <t>Kfk. termőföld</t>
  </si>
  <si>
    <t>Forgalomképes termőföld</t>
  </si>
  <si>
    <t>Forgalomképes egyéb célú telkek</t>
  </si>
  <si>
    <t>Knv. tart. egyéb épületek áll.</t>
  </si>
  <si>
    <t>Kfk. egyéb épületek áll.</t>
  </si>
  <si>
    <t>Üzleti egyéb épületek áll.</t>
  </si>
  <si>
    <t>Knv.különf. egyéb építmények állománya</t>
  </si>
  <si>
    <t>Üzemeltetésre adott fk. egyéb építmények állománya</t>
  </si>
  <si>
    <t>Teljesen leírt fk. egyéb épületek állománya</t>
  </si>
  <si>
    <t>Teljesen leírt üzleti egyéb épületek állománya</t>
  </si>
  <si>
    <t>Teljesen leírt knv. különf. egyéb építmények állománya</t>
  </si>
  <si>
    <t>Üzleti informatikai eszközök állománya</t>
  </si>
  <si>
    <t>Üzleti egyéb gép, berend, felszerelés állománya</t>
  </si>
  <si>
    <t>Üzemeltetésre adott kfk. egyéb gép, berend., felsz. áll.</t>
  </si>
  <si>
    <t>Teljesen leírt kfk. informatikai eszközök áll.</t>
  </si>
  <si>
    <t>Teljesen leírt. üzleti kisértékű inform.eszközök áll.</t>
  </si>
  <si>
    <t>Teljesen leírt knv. egyéb gép, berend., felsz. állománya</t>
  </si>
  <si>
    <t>Teljesen leírt üzleti egyéb kisértékű gép, berend., felsz.</t>
  </si>
  <si>
    <t>Teljesen leírt kfk. járművek állománya</t>
  </si>
  <si>
    <t>Teljesen leírt üzemelt.adott kfk. egyéb gép, berend. felsz.</t>
  </si>
  <si>
    <t>Befejezetlen egyéb épület felújítás állomáya</t>
  </si>
  <si>
    <t>Szákszendi Kiskuckó Óvoda Szákszend</t>
  </si>
  <si>
    <t>Szákszend Község Önkormányzata és intézményei</t>
  </si>
  <si>
    <t>Többéves kihatással járó feladatok</t>
  </si>
  <si>
    <t>Egyéb felhalmozási kiadások</t>
  </si>
  <si>
    <t>Szákszend Község Önkormányzatának többéves kihatással járó feladatai</t>
  </si>
  <si>
    <t>Szákszend Község Önkormányzatának adóságot keletkeztető ügyleteiből eredő fizetési kötelezettségek</t>
  </si>
  <si>
    <t>Adóságot keletkeztető ügylet</t>
  </si>
  <si>
    <t>Felvett összeg</t>
  </si>
  <si>
    <t>Futamidő</t>
  </si>
  <si>
    <t>----</t>
  </si>
  <si>
    <t>---</t>
  </si>
  <si>
    <t>Korl.forgkép. egyéb berend. állománya</t>
  </si>
  <si>
    <t>2019. év</t>
  </si>
  <si>
    <t>Szákszendi Szociális és Gyermekjóléti Alapszolg. Kp.</t>
  </si>
  <si>
    <t>Adóelengedés</t>
  </si>
  <si>
    <t>Adó mentesség</t>
  </si>
  <si>
    <t>Adókedvezmény</t>
  </si>
  <si>
    <t>Iparűzési adó</t>
  </si>
  <si>
    <t>-</t>
  </si>
  <si>
    <t>Gépjármű adó</t>
  </si>
  <si>
    <t xml:space="preserve">A fenti mentességek és adókedvezmények az önkormányzat helyi adórendelete, valamint a </t>
  </si>
  <si>
    <t>gépjárműadóról szóló  törvény alapján kerültek megállapításra</t>
  </si>
  <si>
    <t>KIMUTATÁS</t>
  </si>
  <si>
    <t>Szákszend Község Önkormányzata egyéb tartós részesedéseiről</t>
  </si>
  <si>
    <t>Adatok forintban</t>
  </si>
  <si>
    <t>Sorszám</t>
  </si>
  <si>
    <t>Közép-Duna Vidéke Hull.gazd.Vagyonk.és Közsz.Rt.</t>
  </si>
  <si>
    <t>Északdunántúli Vízmű Zrt.</t>
  </si>
  <si>
    <t>Kommunális adó</t>
  </si>
  <si>
    <t>1.</t>
  </si>
  <si>
    <t>2.</t>
  </si>
  <si>
    <t>2020. évi vagyonkimutatás</t>
  </si>
  <si>
    <t>2020. évi nyitó állomány</t>
  </si>
  <si>
    <t>2020. évi nyitó écs.</t>
  </si>
  <si>
    <t>2020. évi záró áll.</t>
  </si>
  <si>
    <t>2020. évi záró Écs.</t>
  </si>
  <si>
    <t>2020. év</t>
  </si>
  <si>
    <t>Korl.forg.képes vagyoni értékű jogok</t>
  </si>
  <si>
    <t>Forgalomképes vagyoni értékű jogok</t>
  </si>
  <si>
    <t>Befejezetlen vásárolt egyéb építmények beruh. áll.</t>
  </si>
  <si>
    <t>Befejezetlen egyéb építmény gép, berend. felúj. állománya</t>
  </si>
  <si>
    <t>Befejezetlen egyéb gép, berend. beruh.áll.</t>
  </si>
  <si>
    <t>Teljesen leírt kisértékű vagyoni jog áll. értéek</t>
  </si>
  <si>
    <t>2020. évi nyitó</t>
  </si>
  <si>
    <t>2020. évi záró</t>
  </si>
  <si>
    <t>2020. évi pénzeszközváltozása</t>
  </si>
  <si>
    <t>2020. évi egyszerűsített mérlege</t>
  </si>
  <si>
    <t>2020. évi eredmény kimutatása</t>
  </si>
  <si>
    <t>Szákszend Község Önkormányzata 2020. évi közvetett támogatásai</t>
  </si>
  <si>
    <t>2020. december 31-én</t>
  </si>
  <si>
    <t>Bruttó nyitó érték</t>
  </si>
  <si>
    <t>Bruttó záró értéke</t>
  </si>
  <si>
    <t>Bruttó érték növekedés</t>
  </si>
  <si>
    <t>Bruttó érték csökkenés</t>
  </si>
  <si>
    <t>A működési és fejlesztési bevételek és kiadások előirányzatának alakulását bemutató mérleg</t>
  </si>
  <si>
    <t xml:space="preserve">I. Költségvetési működési bevételek és kiadások </t>
  </si>
  <si>
    <t>Bevételek megnevezése</t>
  </si>
  <si>
    <t>Kiadások megnevezése</t>
  </si>
  <si>
    <t>Önkormányzatok működési tám.</t>
  </si>
  <si>
    <t>Egyéb nem int. ellátások</t>
  </si>
  <si>
    <t>Működési célú átvett pénzeszk.</t>
  </si>
  <si>
    <t>Egyéb működési kiadások</t>
  </si>
  <si>
    <t>Költségvetési működési bevételek összesen:</t>
  </si>
  <si>
    <t>Költségvetési működési célú kiadások összesen:</t>
  </si>
  <si>
    <t>Költségvetési működési egyenlege:</t>
  </si>
  <si>
    <t>II. Költségvetési felhalmozási célú bevételek és kiadások</t>
  </si>
  <si>
    <t>Felhalmozási és tőkejellegű bevétel</t>
  </si>
  <si>
    <t xml:space="preserve">Felhalmozási kiadások </t>
  </si>
  <si>
    <t>Felhalmozási célú pénzeszköz átvétel</t>
  </si>
  <si>
    <t xml:space="preserve">Felújítási kiadások </t>
  </si>
  <si>
    <t>Támogatási célú kölcsön visszatérülése</t>
  </si>
  <si>
    <t>Költségvetési felhalm. bev. összesen:</t>
  </si>
  <si>
    <t>Költségvetési felhalm. kiadások összesen</t>
  </si>
  <si>
    <t>Költségvetési felhalmozási egyenleg:</t>
  </si>
  <si>
    <t>KÖLTSÉGVETÉSI BEVÉTELEK ÖSSZESEN:</t>
  </si>
  <si>
    <t>KÖLTSÉGVETÉSI KIADÁSOK ÖSSZESEN:</t>
  </si>
  <si>
    <t xml:space="preserve">III. Finanszírozási működési bevételek és kiadások </t>
  </si>
  <si>
    <t>Működési célú előző évi maradvány igénybevétele</t>
  </si>
  <si>
    <t>Kp-i, irányítószervi tám.</t>
  </si>
  <si>
    <t>Kp-i, irányítószervi támogatás</t>
  </si>
  <si>
    <t>Finanszírozási műk. bev. összesen:</t>
  </si>
  <si>
    <t>Finanszírozási műk.kiad.összesen:</t>
  </si>
  <si>
    <t>Finanszírozási működési egyenleg:</t>
  </si>
  <si>
    <t>IV. Finanszírozási felhalmozási célú bevételek és kiadások</t>
  </si>
  <si>
    <t>Felhalm. célú előző évi maradvány igénybevétele</t>
  </si>
  <si>
    <t>Felhalmozási célú hitel visszafizetése</t>
  </si>
  <si>
    <t>Felhalmozási célú hitel</t>
  </si>
  <si>
    <t>Finanszírozási felhalmozási egyenleg:</t>
  </si>
  <si>
    <t>FINANSZÍROZÁSI BEVÉTELEK ÖSSZESEN:</t>
  </si>
  <si>
    <t>FINANSZÍROZÁSI KIADÁSOK ÖSSZESEN:</t>
  </si>
  <si>
    <t>2020. évben</t>
  </si>
  <si>
    <t>Önkormányzat</t>
  </si>
  <si>
    <t>Kiskuckó Óvoda</t>
  </si>
  <si>
    <t>Szociális Kp.</t>
  </si>
  <si>
    <t>Önkrományzat</t>
  </si>
  <si>
    <t>Bevétel összesen</t>
  </si>
  <si>
    <t>Kiadás összesen</t>
  </si>
  <si>
    <t>ÁHB megelőlegzések</t>
  </si>
  <si>
    <t>Egyéb felhalmozási célú kiadás</t>
  </si>
  <si>
    <t>ÁHB. megelőlegzés visszafiz.</t>
  </si>
  <si>
    <t>1. sz. melléklet</t>
  </si>
  <si>
    <t>2. sz. melléklet</t>
  </si>
  <si>
    <t>3. számú melléklet</t>
  </si>
  <si>
    <t>4. sz. melléklet</t>
  </si>
  <si>
    <t>5. számú melléklet</t>
  </si>
  <si>
    <t>7. sz. melléklet</t>
  </si>
  <si>
    <t>8. sz.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</si>
</sst>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i/>
      <sz val="7"/>
      <color theme="1"/>
      <name val="Times New Roman"/>
      <family val="1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b/>
      <i/>
      <sz val="11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name val="Times New Roman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7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</borders>
  <cellStyleXfs count="5">
    <xf numFmtId="0" fontId="0" fillId="0" borderId="0"/>
    <xf numFmtId="0" fontId="17" fillId="0" borderId="0"/>
    <xf numFmtId="0" fontId="18" fillId="0" borderId="0"/>
    <xf numFmtId="0" fontId="18" fillId="0" borderId="0"/>
    <xf numFmtId="0" fontId="28" fillId="0" borderId="0"/>
  </cellStyleXfs>
  <cellXfs count="294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3" fontId="4" fillId="0" borderId="0" xfId="0" applyNumberFormat="1" applyFont="1"/>
    <xf numFmtId="0" fontId="2" fillId="0" borderId="0" xfId="0" applyFont="1" applyFill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2" xfId="0" applyFont="1" applyBorder="1"/>
    <xf numFmtId="0" fontId="5" fillId="0" borderId="0" xfId="0" applyFont="1" applyFill="1"/>
    <xf numFmtId="3" fontId="1" fillId="0" borderId="7" xfId="0" applyNumberFormat="1" applyFont="1" applyBorder="1" applyAlignment="1">
      <alignment horizontal="center" vertical="center" wrapText="1"/>
    </xf>
    <xf numFmtId="3" fontId="1" fillId="0" borderId="4" xfId="0" applyNumberFormat="1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" fillId="0" borderId="39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2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3" fontId="1" fillId="0" borderId="11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  <xf numFmtId="3" fontId="1" fillId="0" borderId="21" xfId="0" applyNumberFormat="1" applyFont="1" applyFill="1" applyBorder="1" applyAlignment="1">
      <alignment horizontal="right" vertical="center"/>
    </xf>
    <xf numFmtId="3" fontId="1" fillId="0" borderId="9" xfId="0" applyNumberFormat="1" applyFont="1" applyFill="1" applyBorder="1" applyAlignment="1">
      <alignment horizontal="right" vertical="center"/>
    </xf>
    <xf numFmtId="3" fontId="1" fillId="0" borderId="27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 applyAlignment="1">
      <alignment horizontal="right" vertical="center"/>
    </xf>
    <xf numFmtId="3" fontId="1" fillId="0" borderId="6" xfId="0" applyNumberFormat="1" applyFont="1" applyFill="1" applyBorder="1" applyAlignment="1">
      <alignment horizontal="right" vertical="center"/>
    </xf>
    <xf numFmtId="3" fontId="1" fillId="0" borderId="29" xfId="0" applyNumberFormat="1" applyFont="1" applyFill="1" applyBorder="1" applyAlignment="1">
      <alignment horizontal="right" vertical="center"/>
    </xf>
    <xf numFmtId="3" fontId="1" fillId="0" borderId="32" xfId="0" applyNumberFormat="1" applyFont="1" applyFill="1" applyBorder="1" applyAlignment="1">
      <alignment horizontal="right" vertical="center"/>
    </xf>
    <xf numFmtId="3" fontId="1" fillId="0" borderId="7" xfId="0" applyNumberFormat="1" applyFont="1" applyFill="1" applyBorder="1" applyAlignment="1">
      <alignment horizontal="right" vertical="center"/>
    </xf>
    <xf numFmtId="3" fontId="1" fillId="0" borderId="20" xfId="0" applyNumberFormat="1" applyFont="1" applyFill="1" applyBorder="1" applyAlignment="1">
      <alignment horizontal="right" vertical="center"/>
    </xf>
    <xf numFmtId="3" fontId="13" fillId="0" borderId="11" xfId="0" applyNumberFormat="1" applyFont="1" applyFill="1" applyBorder="1" applyAlignment="1">
      <alignment horizontal="right" vertical="center"/>
    </xf>
    <xf numFmtId="3" fontId="13" fillId="0" borderId="22" xfId="0" applyNumberFormat="1" applyFont="1" applyFill="1" applyBorder="1" applyAlignment="1">
      <alignment horizontal="right" vertical="center"/>
    </xf>
    <xf numFmtId="3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20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left" vertical="center"/>
    </xf>
    <xf numFmtId="3" fontId="5" fillId="0" borderId="11" xfId="0" applyNumberFormat="1" applyFont="1" applyFill="1" applyBorder="1"/>
    <xf numFmtId="3" fontId="5" fillId="0" borderId="12" xfId="0" applyNumberFormat="1" applyFont="1" applyFill="1" applyBorder="1"/>
    <xf numFmtId="3" fontId="2" fillId="0" borderId="0" xfId="0" applyNumberFormat="1" applyFont="1" applyFill="1"/>
    <xf numFmtId="3" fontId="5" fillId="0" borderId="24" xfId="0" applyNumberFormat="1" applyFont="1" applyFill="1" applyBorder="1" applyAlignment="1">
      <alignment horizontal="center" vertical="center" wrapText="1"/>
    </xf>
    <xf numFmtId="3" fontId="5" fillId="0" borderId="26" xfId="0" applyNumberFormat="1" applyFont="1" applyFill="1" applyBorder="1"/>
    <xf numFmtId="3" fontId="5" fillId="0" borderId="22" xfId="0" applyNumberFormat="1" applyFont="1" applyFill="1" applyBorder="1"/>
    <xf numFmtId="0" fontId="5" fillId="0" borderId="13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3" fontId="14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Fill="1"/>
    <xf numFmtId="3" fontId="14" fillId="0" borderId="7" xfId="0" applyNumberFormat="1" applyFont="1" applyFill="1" applyBorder="1" applyAlignment="1">
      <alignment horizontal="center" vertical="center" wrapText="1"/>
    </xf>
    <xf numFmtId="3" fontId="14" fillId="0" borderId="24" xfId="0" applyNumberFormat="1" applyFont="1" applyFill="1" applyBorder="1" applyAlignment="1">
      <alignment horizontal="center" vertical="center" wrapText="1"/>
    </xf>
    <xf numFmtId="3" fontId="14" fillId="0" borderId="8" xfId="0" applyNumberFormat="1" applyFont="1" applyFill="1" applyBorder="1" applyAlignment="1">
      <alignment horizontal="center" vertical="center" wrapText="1"/>
    </xf>
    <xf numFmtId="3" fontId="14" fillId="0" borderId="20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vertical="center"/>
    </xf>
    <xf numFmtId="3" fontId="14" fillId="0" borderId="23" xfId="0" applyNumberFormat="1" applyFont="1" applyFill="1" applyBorder="1" applyAlignment="1">
      <alignment vertical="center"/>
    </xf>
    <xf numFmtId="3" fontId="14" fillId="0" borderId="3" xfId="0" applyNumberFormat="1" applyFont="1" applyFill="1" applyBorder="1" applyAlignment="1">
      <alignment vertical="center"/>
    </xf>
    <xf numFmtId="3" fontId="14" fillId="0" borderId="4" xfId="0" applyNumberFormat="1" applyFont="1" applyFill="1" applyBorder="1" applyAlignment="1">
      <alignment vertical="center"/>
    </xf>
    <xf numFmtId="3" fontId="14" fillId="0" borderId="25" xfId="0" applyNumberFormat="1" applyFont="1" applyFill="1" applyBorder="1" applyAlignment="1">
      <alignment vertical="center"/>
    </xf>
    <xf numFmtId="3" fontId="14" fillId="0" borderId="5" xfId="0" applyNumberFormat="1" applyFont="1" applyFill="1" applyBorder="1" applyAlignment="1">
      <alignment vertical="center"/>
    </xf>
    <xf numFmtId="3" fontId="14" fillId="0" borderId="13" xfId="0" applyNumberFormat="1" applyFont="1" applyFill="1" applyBorder="1" applyAlignment="1">
      <alignment vertical="center"/>
    </xf>
    <xf numFmtId="3" fontId="14" fillId="0" borderId="6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3" fontId="14" fillId="0" borderId="0" xfId="0" applyNumberFormat="1" applyFont="1" applyFill="1"/>
    <xf numFmtId="3" fontId="5" fillId="0" borderId="2" xfId="0" applyNumberFormat="1" applyFont="1" applyFill="1" applyBorder="1" applyAlignment="1">
      <alignment vertical="center" wrapText="1"/>
    </xf>
    <xf numFmtId="3" fontId="5" fillId="0" borderId="23" xfId="0" applyNumberFormat="1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vertical="center" wrapText="1"/>
    </xf>
    <xf numFmtId="3" fontId="5" fillId="0" borderId="2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3" fontId="5" fillId="0" borderId="4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>
      <alignment vertical="center" wrapText="1"/>
    </xf>
    <xf numFmtId="3" fontId="5" fillId="0" borderId="5" xfId="0" applyNumberFormat="1" applyFont="1" applyFill="1" applyBorder="1" applyAlignment="1">
      <alignment vertical="center" wrapText="1"/>
    </xf>
    <xf numFmtId="3" fontId="5" fillId="0" borderId="6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3" fontId="5" fillId="0" borderId="4" xfId="0" applyNumberFormat="1" applyFont="1" applyFill="1" applyBorder="1" applyAlignment="1">
      <alignment wrapText="1"/>
    </xf>
    <xf numFmtId="3" fontId="5" fillId="0" borderId="2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29" xfId="0" applyNumberFormat="1" applyFont="1" applyFill="1" applyBorder="1" applyAlignment="1">
      <alignment wrapText="1"/>
    </xf>
    <xf numFmtId="3" fontId="5" fillId="0" borderId="31" xfId="0" applyNumberFormat="1" applyFont="1" applyFill="1" applyBorder="1" applyAlignment="1">
      <alignment wrapText="1"/>
    </xf>
    <xf numFmtId="3" fontId="5" fillId="0" borderId="40" xfId="0" applyNumberFormat="1" applyFont="1" applyFill="1" applyBorder="1" applyAlignment="1">
      <alignment wrapText="1"/>
    </xf>
    <xf numFmtId="3" fontId="5" fillId="0" borderId="32" xfId="0" applyNumberFormat="1" applyFont="1" applyFill="1" applyBorder="1" applyAlignment="1">
      <alignment vertical="center" wrapText="1"/>
    </xf>
    <xf numFmtId="0" fontId="7" fillId="0" borderId="3" xfId="0" applyFont="1" applyBorder="1"/>
    <xf numFmtId="0" fontId="7" fillId="0" borderId="21" xfId="0" applyFont="1" applyBorder="1"/>
    <xf numFmtId="0" fontId="7" fillId="0" borderId="8" xfId="0" applyFont="1" applyBorder="1"/>
    <xf numFmtId="0" fontId="7" fillId="0" borderId="20" xfId="0" applyFont="1" applyBorder="1"/>
    <xf numFmtId="0" fontId="7" fillId="0" borderId="12" xfId="0" applyFont="1" applyBorder="1"/>
    <xf numFmtId="0" fontId="7" fillId="0" borderId="22" xfId="0" applyFont="1" applyBorder="1"/>
    <xf numFmtId="0" fontId="7" fillId="0" borderId="11" xfId="0" applyFont="1" applyBorder="1" applyAlignment="1">
      <alignment horizontal="right"/>
    </xf>
    <xf numFmtId="49" fontId="7" fillId="0" borderId="29" xfId="0" applyNumberFormat="1" applyFont="1" applyBorder="1" applyAlignment="1">
      <alignment horizontal="center" vertical="center"/>
    </xf>
    <xf numFmtId="49" fontId="7" fillId="0" borderId="40" xfId="0" applyNumberFormat="1" applyFont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 vertical="center"/>
    </xf>
    <xf numFmtId="0" fontId="19" fillId="0" borderId="13" xfId="0" applyFont="1" applyFill="1" applyBorder="1" applyAlignment="1">
      <alignment horizontal="left" vertical="center" wrapText="1"/>
    </xf>
    <xf numFmtId="0" fontId="15" fillId="0" borderId="33" xfId="0" applyFont="1" applyFill="1" applyBorder="1" applyAlignment="1">
      <alignment horizontal="right" vertical="center"/>
    </xf>
    <xf numFmtId="3" fontId="15" fillId="0" borderId="11" xfId="0" applyNumberFormat="1" applyFont="1" applyFill="1" applyBorder="1" applyAlignment="1">
      <alignment horizontal="right" vertical="center"/>
    </xf>
    <xf numFmtId="3" fontId="15" fillId="0" borderId="12" xfId="0" applyNumberFormat="1" applyFont="1" applyFill="1" applyBorder="1" applyAlignment="1">
      <alignment horizontal="right" vertical="center"/>
    </xf>
    <xf numFmtId="3" fontId="15" fillId="0" borderId="22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9" fillId="0" borderId="53" xfId="0" applyFont="1" applyFill="1" applyBorder="1" applyAlignment="1">
      <alignment horizontal="left" vertical="center" wrapText="1"/>
    </xf>
    <xf numFmtId="3" fontId="14" fillId="0" borderId="9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10" xfId="0" applyNumberFormat="1" applyFont="1" applyFill="1" applyBorder="1" applyAlignment="1">
      <alignment vertical="center"/>
    </xf>
    <xf numFmtId="3" fontId="14" fillId="0" borderId="53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vertical="center" wrapText="1"/>
    </xf>
    <xf numFmtId="3" fontId="5" fillId="0" borderId="24" xfId="0" applyNumberFormat="1" applyFont="1" applyFill="1" applyBorder="1" applyAlignment="1">
      <alignment vertical="center" wrapText="1"/>
    </xf>
    <xf numFmtId="3" fontId="5" fillId="0" borderId="8" xfId="0" applyNumberFormat="1" applyFont="1" applyFill="1" applyBorder="1" applyAlignment="1">
      <alignment vertical="center" wrapText="1"/>
    </xf>
    <xf numFmtId="3" fontId="5" fillId="0" borderId="20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3" fontId="5" fillId="0" borderId="9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>
      <alignment vertical="center" wrapText="1"/>
    </xf>
    <xf numFmtId="3" fontId="5" fillId="0" borderId="10" xfId="0" applyNumberFormat="1" applyFont="1" applyFill="1" applyBorder="1" applyAlignment="1">
      <alignment vertical="center" wrapText="1"/>
    </xf>
    <xf numFmtId="0" fontId="7" fillId="0" borderId="3" xfId="0" applyFont="1" applyBorder="1" applyAlignment="1"/>
    <xf numFmtId="0" fontId="7" fillId="0" borderId="21" xfId="0" applyFont="1" applyBorder="1" applyAlignment="1"/>
    <xf numFmtId="0" fontId="7" fillId="0" borderId="0" xfId="0" applyFont="1" applyAlignment="1">
      <alignment horizontal="right"/>
    </xf>
    <xf numFmtId="3" fontId="1" fillId="0" borderId="5" xfId="0" applyNumberFormat="1" applyFont="1" applyBorder="1" applyAlignment="1">
      <alignment vertical="center"/>
    </xf>
    <xf numFmtId="3" fontId="1" fillId="0" borderId="13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vertical="center"/>
    </xf>
    <xf numFmtId="3" fontId="1" fillId="0" borderId="29" xfId="0" applyNumberFormat="1" applyFont="1" applyBorder="1"/>
    <xf numFmtId="3" fontId="1" fillId="0" borderId="40" xfId="0" applyNumberFormat="1" applyFont="1" applyBorder="1" applyAlignment="1">
      <alignment vertical="center"/>
    </xf>
    <xf numFmtId="3" fontId="1" fillId="0" borderId="30" xfId="0" applyNumberFormat="1" applyFont="1" applyBorder="1" applyAlignment="1">
      <alignment vertical="center"/>
    </xf>
    <xf numFmtId="3" fontId="1" fillId="0" borderId="32" xfId="0" applyNumberFormat="1" applyFont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3" fontId="13" fillId="0" borderId="12" xfId="0" applyNumberFormat="1" applyFont="1" applyBorder="1" applyAlignment="1">
      <alignment horizontal="right" vertical="center"/>
    </xf>
    <xf numFmtId="3" fontId="13" fillId="0" borderId="22" xfId="0" applyNumberFormat="1" applyFont="1" applyBorder="1" applyAlignment="1">
      <alignment horizontal="right" vertical="center"/>
    </xf>
    <xf numFmtId="3" fontId="1" fillId="0" borderId="9" xfId="0" applyNumberFormat="1" applyFont="1" applyBorder="1"/>
    <xf numFmtId="3" fontId="1" fillId="0" borderId="10" xfId="0" applyNumberFormat="1" applyFont="1" applyBorder="1" applyAlignment="1">
      <alignment vertical="center"/>
    </xf>
    <xf numFmtId="3" fontId="1" fillId="0" borderId="53" xfId="0" applyNumberFormat="1" applyFont="1" applyBorder="1" applyAlignment="1">
      <alignment vertical="center"/>
    </xf>
    <xf numFmtId="3" fontId="1" fillId="0" borderId="27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3" fontId="1" fillId="0" borderId="38" xfId="0" applyNumberFormat="1" applyFont="1" applyFill="1" applyBorder="1" applyAlignment="1">
      <alignment horizontal="right" vertical="center"/>
    </xf>
    <xf numFmtId="3" fontId="1" fillId="0" borderId="42" xfId="0" applyNumberFormat="1" applyFont="1" applyFill="1" applyBorder="1" applyAlignment="1">
      <alignment horizontal="right" vertical="center"/>
    </xf>
    <xf numFmtId="3" fontId="1" fillId="0" borderId="34" xfId="0" applyNumberFormat="1" applyFont="1" applyFill="1" applyBorder="1" applyAlignment="1">
      <alignment horizontal="right" vertical="center"/>
    </xf>
    <xf numFmtId="3" fontId="1" fillId="0" borderId="43" xfId="0" applyNumberFormat="1" applyFont="1" applyFill="1" applyBorder="1" applyAlignment="1">
      <alignment horizontal="right" vertical="center"/>
    </xf>
    <xf numFmtId="3" fontId="1" fillId="0" borderId="56" xfId="0" applyNumberFormat="1" applyFont="1" applyFill="1" applyBorder="1" applyAlignment="1">
      <alignment horizontal="right" vertical="center"/>
    </xf>
    <xf numFmtId="3" fontId="13" fillId="0" borderId="41" xfId="0" applyNumberFormat="1" applyFont="1" applyFill="1" applyBorder="1" applyAlignment="1">
      <alignment horizontal="right" vertical="center"/>
    </xf>
    <xf numFmtId="3" fontId="20" fillId="0" borderId="0" xfId="1" applyNumberFormat="1" applyFont="1"/>
    <xf numFmtId="3" fontId="21" fillId="0" borderId="0" xfId="1" applyNumberFormat="1" applyFont="1"/>
    <xf numFmtId="3" fontId="20" fillId="0" borderId="0" xfId="1" applyNumberFormat="1" applyFont="1" applyAlignment="1">
      <alignment horizontal="right"/>
    </xf>
    <xf numFmtId="3" fontId="20" fillId="0" borderId="45" xfId="1" applyNumberFormat="1" applyFont="1" applyBorder="1"/>
    <xf numFmtId="3" fontId="20" fillId="0" borderId="46" xfId="1" applyNumberFormat="1" applyFont="1" applyBorder="1" applyAlignment="1">
      <alignment horizontal="center" vertical="center"/>
    </xf>
    <xf numFmtId="3" fontId="20" fillId="0" borderId="47" xfId="1" applyNumberFormat="1" applyFont="1" applyBorder="1" applyAlignment="1">
      <alignment horizontal="center" vertical="center"/>
    </xf>
    <xf numFmtId="3" fontId="21" fillId="0" borderId="48" xfId="1" applyNumberFormat="1" applyFont="1" applyBorder="1" applyAlignment="1">
      <alignment vertical="center"/>
    </xf>
    <xf numFmtId="3" fontId="21" fillId="0" borderId="10" xfId="1" applyNumberFormat="1" applyFont="1" applyBorder="1" applyAlignment="1">
      <alignment horizontal="center" vertical="center"/>
    </xf>
    <xf numFmtId="3" fontId="21" fillId="0" borderId="49" xfId="1" applyNumberFormat="1" applyFont="1" applyBorder="1" applyAlignment="1">
      <alignment horizontal="center" vertical="center"/>
    </xf>
    <xf numFmtId="3" fontId="21" fillId="0" borderId="50" xfId="1" applyNumberFormat="1" applyFont="1" applyBorder="1" applyAlignment="1">
      <alignment vertical="center"/>
    </xf>
    <xf numFmtId="3" fontId="21" fillId="0" borderId="5" xfId="1" applyNumberFormat="1" applyFont="1" applyBorder="1" applyAlignment="1">
      <alignment horizontal="center" vertical="center"/>
    </xf>
    <xf numFmtId="3" fontId="21" fillId="0" borderId="51" xfId="1" applyNumberFormat="1" applyFont="1" applyBorder="1" applyAlignment="1">
      <alignment horizontal="center" vertical="center"/>
    </xf>
    <xf numFmtId="3" fontId="20" fillId="0" borderId="45" xfId="1" applyNumberFormat="1" applyFont="1" applyBorder="1" applyAlignment="1">
      <alignment vertical="center"/>
    </xf>
    <xf numFmtId="3" fontId="21" fillId="0" borderId="0" xfId="1" applyNumberFormat="1" applyFont="1" applyAlignment="1">
      <alignment horizontal="right"/>
    </xf>
    <xf numFmtId="0" fontId="24" fillId="0" borderId="0" xfId="3" applyFont="1"/>
    <xf numFmtId="0" fontId="22" fillId="0" borderId="0" xfId="3" applyFont="1" applyAlignment="1">
      <alignment horizontal="center"/>
    </xf>
    <xf numFmtId="0" fontId="24" fillId="0" borderId="0" xfId="3" applyFont="1" applyAlignment="1">
      <alignment horizontal="center"/>
    </xf>
    <xf numFmtId="0" fontId="24" fillId="0" borderId="52" xfId="3" applyFont="1" applyBorder="1" applyAlignment="1">
      <alignment horizontal="right"/>
    </xf>
    <xf numFmtId="0" fontId="25" fillId="0" borderId="45" xfId="3" applyFont="1" applyBorder="1" applyAlignment="1">
      <alignment horizontal="center" vertical="center" wrapText="1"/>
    </xf>
    <xf numFmtId="0" fontId="22" fillId="0" borderId="46" xfId="3" applyFont="1" applyBorder="1" applyAlignment="1">
      <alignment horizontal="center" vertical="center" wrapText="1"/>
    </xf>
    <xf numFmtId="0" fontId="25" fillId="0" borderId="46" xfId="3" applyFont="1" applyBorder="1" applyAlignment="1">
      <alignment horizontal="center" vertical="center" wrapText="1"/>
    </xf>
    <xf numFmtId="0" fontId="25" fillId="0" borderId="47" xfId="3" applyFont="1" applyBorder="1" applyAlignment="1">
      <alignment horizontal="center" vertical="center" wrapText="1"/>
    </xf>
    <xf numFmtId="0" fontId="24" fillId="0" borderId="0" xfId="3" applyFont="1" applyAlignment="1">
      <alignment vertical="center"/>
    </xf>
    <xf numFmtId="0" fontId="24" fillId="0" borderId="50" xfId="3" applyFont="1" applyBorder="1" applyAlignment="1">
      <alignment horizontal="center" vertical="center"/>
    </xf>
    <xf numFmtId="0" fontId="26" fillId="0" borderId="5" xfId="3" applyFont="1" applyBorder="1" applyAlignment="1">
      <alignment vertical="center"/>
    </xf>
    <xf numFmtId="3" fontId="26" fillId="0" borderId="5" xfId="3" applyNumberFormat="1" applyFont="1" applyBorder="1" applyAlignment="1">
      <alignment vertical="center"/>
    </xf>
    <xf numFmtId="3" fontId="26" fillId="0" borderId="51" xfId="3" applyNumberFormat="1" applyFont="1" applyBorder="1" applyAlignment="1">
      <alignment vertical="center"/>
    </xf>
    <xf numFmtId="0" fontId="22" fillId="0" borderId="45" xfId="3" applyFont="1" applyBorder="1" applyAlignment="1">
      <alignment horizontal="center" vertical="center"/>
    </xf>
    <xf numFmtId="0" fontId="22" fillId="0" borderId="46" xfId="3" applyFont="1" applyBorder="1" applyAlignment="1">
      <alignment vertical="center"/>
    </xf>
    <xf numFmtId="3" fontId="22" fillId="0" borderId="46" xfId="3" applyNumberFormat="1" applyFont="1" applyBorder="1" applyAlignment="1">
      <alignment vertical="center"/>
    </xf>
    <xf numFmtId="3" fontId="22" fillId="0" borderId="47" xfId="3" applyNumberFormat="1" applyFont="1" applyBorder="1" applyAlignment="1">
      <alignment vertical="center"/>
    </xf>
    <xf numFmtId="0" fontId="24" fillId="0" borderId="0" xfId="3" applyFont="1" applyAlignment="1">
      <alignment horizontal="left"/>
    </xf>
    <xf numFmtId="3" fontId="26" fillId="0" borderId="0" xfId="3" applyNumberFormat="1" applyFont="1"/>
    <xf numFmtId="0" fontId="26" fillId="0" borderId="0" xfId="3" applyFont="1"/>
    <xf numFmtId="0" fontId="7" fillId="0" borderId="0" xfId="0" applyFont="1" applyFill="1"/>
    <xf numFmtId="0" fontId="10" fillId="0" borderId="0" xfId="0" applyFont="1" applyFill="1"/>
    <xf numFmtId="0" fontId="5" fillId="0" borderId="20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6" fillId="0" borderId="38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3" fontId="6" fillId="0" borderId="9" xfId="0" applyNumberFormat="1" applyFont="1" applyFill="1" applyBorder="1" applyAlignment="1">
      <alignment vertical="center"/>
    </xf>
    <xf numFmtId="3" fontId="6" fillId="0" borderId="42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6" fillId="0" borderId="34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vertical="center"/>
    </xf>
    <xf numFmtId="3" fontId="5" fillId="0" borderId="42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5" fillId="0" borderId="34" xfId="0" applyNumberFormat="1" applyFont="1" applyFill="1" applyBorder="1" applyAlignment="1">
      <alignment vertical="center"/>
    </xf>
    <xf numFmtId="3" fontId="6" fillId="0" borderId="25" xfId="0" applyNumberFormat="1" applyFont="1" applyFill="1" applyBorder="1" applyAlignment="1">
      <alignment vertical="center"/>
    </xf>
    <xf numFmtId="3" fontId="6" fillId="0" borderId="7" xfId="0" applyNumberFormat="1" applyFont="1" applyFill="1" applyBorder="1" applyAlignment="1">
      <alignment vertical="center"/>
    </xf>
    <xf numFmtId="3" fontId="6" fillId="0" borderId="28" xfId="0" applyNumberFormat="1" applyFont="1" applyFill="1" applyBorder="1" applyAlignment="1">
      <alignment vertical="center"/>
    </xf>
    <xf numFmtId="3" fontId="6" fillId="0" borderId="54" xfId="0" applyNumberFormat="1" applyFont="1" applyFill="1" applyBorder="1" applyAlignment="1">
      <alignment vertical="center"/>
    </xf>
    <xf numFmtId="3" fontId="6" fillId="0" borderId="55" xfId="0" applyNumberFormat="1" applyFont="1" applyFill="1" applyBorder="1" applyAlignment="1">
      <alignment vertical="center"/>
    </xf>
    <xf numFmtId="3" fontId="6" fillId="2" borderId="11" xfId="0" applyNumberFormat="1" applyFont="1" applyFill="1" applyBorder="1" applyAlignment="1">
      <alignment vertical="center"/>
    </xf>
    <xf numFmtId="3" fontId="6" fillId="2" borderId="26" xfId="0" applyNumberFormat="1" applyFont="1" applyFill="1" applyBorder="1" applyAlignment="1">
      <alignment vertical="center"/>
    </xf>
    <xf numFmtId="3" fontId="6" fillId="2" borderId="22" xfId="0" applyNumberFormat="1" applyFont="1" applyFill="1" applyBorder="1" applyAlignment="1">
      <alignment vertical="center"/>
    </xf>
    <xf numFmtId="3" fontId="6" fillId="3" borderId="11" xfId="0" applyNumberFormat="1" applyFont="1" applyFill="1" applyBorder="1" applyAlignment="1">
      <alignment vertical="center"/>
    </xf>
    <xf numFmtId="3" fontId="6" fillId="3" borderId="26" xfId="0" applyNumberFormat="1" applyFont="1" applyFill="1" applyBorder="1" applyAlignment="1">
      <alignment vertical="center"/>
    </xf>
    <xf numFmtId="3" fontId="6" fillId="3" borderId="22" xfId="0" applyNumberFormat="1" applyFont="1" applyFill="1" applyBorder="1" applyAlignment="1">
      <alignment vertical="center"/>
    </xf>
    <xf numFmtId="0" fontId="6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3" fontId="24" fillId="0" borderId="0" xfId="0" applyNumberFormat="1" applyFont="1" applyAlignment="1">
      <alignment vertical="center"/>
    </xf>
    <xf numFmtId="3" fontId="24" fillId="0" borderId="58" xfId="0" applyNumberFormat="1" applyFont="1" applyBorder="1" applyAlignment="1">
      <alignment vertical="center"/>
    </xf>
    <xf numFmtId="0" fontId="24" fillId="0" borderId="50" xfId="4" applyFont="1" applyBorder="1"/>
    <xf numFmtId="3" fontId="24" fillId="0" borderId="5" xfId="0" applyNumberFormat="1" applyFont="1" applyBorder="1" applyAlignment="1">
      <alignment vertical="center"/>
    </xf>
    <xf numFmtId="3" fontId="25" fillId="0" borderId="45" xfId="0" applyNumberFormat="1" applyFont="1" applyBorder="1" applyAlignment="1">
      <alignment vertical="center" wrapText="1"/>
    </xf>
    <xf numFmtId="3" fontId="25" fillId="0" borderId="46" xfId="0" applyNumberFormat="1" applyFont="1" applyBorder="1" applyAlignment="1">
      <alignment vertical="center"/>
    </xf>
    <xf numFmtId="3" fontId="25" fillId="7" borderId="45" xfId="0" applyNumberFormat="1" applyFont="1" applyFill="1" applyBorder="1" applyAlignment="1">
      <alignment vertical="center" wrapText="1"/>
    </xf>
    <xf numFmtId="3" fontId="25" fillId="7" borderId="46" xfId="0" applyNumberFormat="1" applyFont="1" applyFill="1" applyBorder="1" applyAlignment="1">
      <alignment vertical="center"/>
    </xf>
    <xf numFmtId="3" fontId="24" fillId="0" borderId="40" xfId="0" applyNumberFormat="1" applyFont="1" applyBorder="1" applyAlignment="1">
      <alignment vertical="center"/>
    </xf>
    <xf numFmtId="3" fontId="24" fillId="0" borderId="25" xfId="0" applyNumberFormat="1" applyFont="1" applyBorder="1" applyAlignment="1">
      <alignment vertical="center"/>
    </xf>
    <xf numFmtId="3" fontId="24" fillId="0" borderId="10" xfId="0" applyNumberFormat="1" applyFont="1" applyBorder="1" applyAlignment="1">
      <alignment vertical="center"/>
    </xf>
    <xf numFmtId="3" fontId="24" fillId="0" borderId="48" xfId="0" applyNumberFormat="1" applyFont="1" applyBorder="1" applyAlignment="1">
      <alignment vertical="center"/>
    </xf>
    <xf numFmtId="3" fontId="24" fillId="0" borderId="28" xfId="0" applyNumberFormat="1" applyFont="1" applyBorder="1" applyAlignment="1">
      <alignment vertical="center"/>
    </xf>
    <xf numFmtId="3" fontId="25" fillId="5" borderId="46" xfId="0" applyNumberFormat="1" applyFont="1" applyFill="1" applyBorder="1" applyAlignment="1">
      <alignment horizontal="center" vertical="center" wrapText="1"/>
    </xf>
    <xf numFmtId="3" fontId="25" fillId="5" borderId="46" xfId="0" applyNumberFormat="1" applyFont="1" applyFill="1" applyBorder="1" applyAlignment="1">
      <alignment horizontal="center" vertical="center"/>
    </xf>
    <xf numFmtId="3" fontId="25" fillId="5" borderId="62" xfId="0" applyNumberFormat="1" applyFont="1" applyFill="1" applyBorder="1" applyAlignment="1">
      <alignment horizontal="center" vertical="center" wrapText="1"/>
    </xf>
    <xf numFmtId="3" fontId="24" fillId="0" borderId="63" xfId="0" applyNumberFormat="1" applyFont="1" applyBorder="1" applyAlignment="1">
      <alignment vertical="center"/>
    </xf>
    <xf numFmtId="3" fontId="24" fillId="0" borderId="6" xfId="0" applyNumberFormat="1" applyFont="1" applyBorder="1" applyAlignment="1">
      <alignment vertical="center"/>
    </xf>
    <xf numFmtId="0" fontId="24" fillId="0" borderId="57" xfId="4" applyFont="1" applyBorder="1"/>
    <xf numFmtId="3" fontId="24" fillId="0" borderId="31" xfId="0" applyNumberFormat="1" applyFont="1" applyBorder="1" applyAlignment="1">
      <alignment vertical="center"/>
    </xf>
    <xf numFmtId="3" fontId="25" fillId="0" borderId="62" xfId="0" applyNumberFormat="1" applyFont="1" applyBorder="1" applyAlignment="1">
      <alignment vertical="center"/>
    </xf>
    <xf numFmtId="3" fontId="25" fillId="7" borderId="12" xfId="0" applyNumberFormat="1" applyFont="1" applyFill="1" applyBorder="1" applyAlignment="1">
      <alignment vertical="center"/>
    </xf>
    <xf numFmtId="3" fontId="25" fillId="4" borderId="12" xfId="0" applyNumberFormat="1" applyFont="1" applyFill="1" applyBorder="1" applyAlignment="1">
      <alignment vertical="center"/>
    </xf>
    <xf numFmtId="3" fontId="25" fillId="6" borderId="64" xfId="0" applyNumberFormat="1" applyFont="1" applyFill="1" applyBorder="1" applyAlignment="1">
      <alignment vertical="center"/>
    </xf>
    <xf numFmtId="3" fontId="25" fillId="6" borderId="65" xfId="0" applyNumberFormat="1" applyFont="1" applyFill="1" applyBorder="1" applyAlignment="1">
      <alignment vertical="center"/>
    </xf>
    <xf numFmtId="3" fontId="25" fillId="5" borderId="67" xfId="0" applyNumberFormat="1" applyFont="1" applyFill="1" applyBorder="1" applyAlignment="1">
      <alignment horizontal="center" vertical="center"/>
    </xf>
    <xf numFmtId="3" fontId="24" fillId="0" borderId="9" xfId="0" applyNumberFormat="1" applyFont="1" applyBorder="1" applyAlignment="1">
      <alignment vertical="center"/>
    </xf>
    <xf numFmtId="0" fontId="24" fillId="0" borderId="4" xfId="4" applyFont="1" applyBorder="1"/>
    <xf numFmtId="0" fontId="24" fillId="0" borderId="29" xfId="4" applyFont="1" applyBorder="1"/>
    <xf numFmtId="3" fontId="25" fillId="0" borderId="67" xfId="0" applyNumberFormat="1" applyFont="1" applyBorder="1" applyAlignment="1">
      <alignment vertical="center" wrapText="1"/>
    </xf>
    <xf numFmtId="3" fontId="25" fillId="6" borderId="54" xfId="0" applyNumberFormat="1" applyFont="1" applyFill="1" applyBorder="1" applyAlignment="1">
      <alignment vertical="center" wrapText="1"/>
    </xf>
    <xf numFmtId="3" fontId="25" fillId="7" borderId="67" xfId="0" applyNumberFormat="1" applyFont="1" applyFill="1" applyBorder="1" applyAlignment="1">
      <alignment vertical="center" wrapText="1"/>
    </xf>
    <xf numFmtId="3" fontId="25" fillId="7" borderId="62" xfId="0" applyNumberFormat="1" applyFont="1" applyFill="1" applyBorder="1" applyAlignment="1">
      <alignment vertical="center"/>
    </xf>
    <xf numFmtId="3" fontId="25" fillId="4" borderId="54" xfId="0" applyNumberFormat="1" applyFont="1" applyFill="1" applyBorder="1" applyAlignment="1">
      <alignment vertical="center"/>
    </xf>
    <xf numFmtId="3" fontId="25" fillId="4" borderId="61" xfId="0" applyNumberFormat="1" applyFont="1" applyFill="1" applyBorder="1" applyAlignment="1">
      <alignment vertical="center"/>
    </xf>
    <xf numFmtId="3" fontId="25" fillId="4" borderId="18" xfId="0" applyNumberFormat="1" applyFont="1" applyFill="1" applyBorder="1" applyAlignment="1">
      <alignment vertical="center"/>
    </xf>
    <xf numFmtId="0" fontId="24" fillId="0" borderId="9" xfId="4" applyFont="1" applyBorder="1" applyAlignment="1">
      <alignment wrapText="1"/>
    </xf>
    <xf numFmtId="3" fontId="25" fillId="6" borderId="69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" fontId="25" fillId="0" borderId="66" xfId="0" applyNumberFormat="1" applyFont="1" applyBorder="1" applyAlignment="1">
      <alignment horizontal="center" vertical="center"/>
    </xf>
    <xf numFmtId="3" fontId="25" fillId="0" borderId="59" xfId="0" applyNumberFormat="1" applyFont="1" applyBorder="1" applyAlignment="1">
      <alignment horizontal="center" vertical="center"/>
    </xf>
    <xf numFmtId="3" fontId="25" fillId="0" borderId="60" xfId="0" applyNumberFormat="1" applyFont="1" applyBorder="1" applyAlignment="1">
      <alignment horizontal="center" vertical="center"/>
    </xf>
    <xf numFmtId="3" fontId="25" fillId="0" borderId="68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3" fontId="25" fillId="0" borderId="44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3" fontId="27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3" fontId="16" fillId="0" borderId="36" xfId="0" applyNumberFormat="1" applyFont="1" applyFill="1" applyBorder="1" applyAlignment="1">
      <alignment horizontal="center" vertical="center" wrapText="1"/>
    </xf>
    <xf numFmtId="3" fontId="16" fillId="0" borderId="37" xfId="0" applyNumberFormat="1" applyFont="1" applyFill="1" applyBorder="1" applyAlignment="1">
      <alignment horizontal="center" vertical="center" wrapText="1"/>
    </xf>
    <xf numFmtId="3" fontId="4" fillId="0" borderId="36" xfId="0" applyNumberFormat="1" applyFont="1" applyFill="1" applyBorder="1" applyAlignment="1">
      <alignment horizontal="center" vertical="center" wrapText="1"/>
    </xf>
    <xf numFmtId="3" fontId="4" fillId="0" borderId="37" xfId="0" applyNumberFormat="1" applyFont="1" applyFill="1" applyBorder="1" applyAlignment="1">
      <alignment horizontal="center" vertical="center" wrapText="1"/>
    </xf>
    <xf numFmtId="3" fontId="4" fillId="0" borderId="38" xfId="0" applyNumberFormat="1" applyFont="1" applyFill="1" applyBorder="1" applyAlignment="1">
      <alignment horizontal="center" vertical="center" wrapText="1"/>
    </xf>
    <xf numFmtId="3" fontId="16" fillId="0" borderId="3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3" fontId="2" fillId="0" borderId="36" xfId="0" applyNumberFormat="1" applyFont="1" applyFill="1" applyBorder="1" applyAlignment="1">
      <alignment horizontal="center" vertical="center" wrapText="1"/>
    </xf>
    <xf numFmtId="3" fontId="2" fillId="0" borderId="37" xfId="0" applyNumberFormat="1" applyFont="1" applyFill="1" applyBorder="1" applyAlignment="1">
      <alignment horizontal="center" vertical="center" wrapText="1"/>
    </xf>
    <xf numFmtId="3" fontId="2" fillId="0" borderId="3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3" fontId="2" fillId="0" borderId="36" xfId="0" applyNumberFormat="1" applyFont="1" applyBorder="1" applyAlignment="1">
      <alignment horizontal="center" vertical="center" wrapText="1"/>
    </xf>
    <xf numFmtId="3" fontId="2" fillId="0" borderId="38" xfId="0" applyNumberFormat="1" applyFont="1" applyBorder="1" applyAlignment="1">
      <alignment horizontal="center" vertical="center" wrapText="1"/>
    </xf>
    <xf numFmtId="3" fontId="20" fillId="0" borderId="0" xfId="1" applyNumberFormat="1" applyFont="1" applyAlignment="1">
      <alignment horizontal="center" vertical="center"/>
    </xf>
    <xf numFmtId="3" fontId="21" fillId="0" borderId="0" xfId="1" applyNumberFormat="1" applyFont="1"/>
    <xf numFmtId="0" fontId="22" fillId="0" borderId="0" xfId="2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3" applyFont="1" applyAlignment="1">
      <alignment horizontal="center" vertical="center"/>
    </xf>
    <xf numFmtId="14" fontId="22" fillId="0" borderId="0" xfId="3" applyNumberFormat="1" applyFont="1" applyAlignment="1">
      <alignment horizontal="center" vertical="center"/>
    </xf>
  </cellXfs>
  <cellStyles count="5">
    <cellStyle name="Normál" xfId="0" builtinId="0"/>
    <cellStyle name="Normál 2" xfId="1" xr:uid="{C91D3274-1D50-4DDF-A946-0AB3266BBBFC}"/>
    <cellStyle name="Normál 4" xfId="2" xr:uid="{6915C4D6-E45D-43F7-9CDF-FEA05809EFD0}"/>
    <cellStyle name="Normál 6" xfId="3" xr:uid="{4BC9A81E-8AFC-45A6-B7CB-D2DB911295C1}"/>
    <cellStyle name="Normál_2003 évi bevételek PM jogcímek szerint" xfId="4" xr:uid="{43CE440F-A3C2-4A3E-9CB2-9A26AC873D5D}"/>
  </cellStyles>
  <dxfs count="0"/>
  <tableStyles count="0" defaultTableStyle="TableStyleMedium2" defaultPivotStyle="PivotStyleLight16"/>
  <colors>
    <mruColors>
      <color rgb="FF3366FF"/>
      <color rgb="FFFF6600"/>
      <color rgb="FFCC66FF"/>
      <color rgb="FFFF0066"/>
      <color rgb="FFFF8B8B"/>
      <color rgb="FFFF2F2F"/>
      <color rgb="FFFFBDBD"/>
      <color rgb="FFFFCDCD"/>
      <color rgb="FFFF6565"/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91FA-0680-40A4-97E4-5C7DA65D5F6E}">
  <sheetPr>
    <tabColor theme="4" tint="0.59999389629810485"/>
  </sheetPr>
  <dimension ref="A1:J39"/>
  <sheetViews>
    <sheetView tabSelected="1" workbookViewId="0">
      <selection activeCell="A3" sqref="A3:J3"/>
    </sheetView>
  </sheetViews>
  <sheetFormatPr defaultRowHeight="15" x14ac:dyDescent="0.25"/>
  <cols>
    <col min="1" max="1" width="32.7109375" style="9" customWidth="1"/>
    <col min="2" max="5" width="15.7109375" style="9" customWidth="1"/>
    <col min="6" max="6" width="32.7109375" style="9" customWidth="1"/>
    <col min="7" max="10" width="15.7109375" style="9" customWidth="1"/>
    <col min="11" max="16384" width="9.140625" style="9"/>
  </cols>
  <sheetData>
    <row r="1" spans="1:10" x14ac:dyDescent="0.25">
      <c r="F1" s="256"/>
      <c r="G1" s="256"/>
      <c r="H1" s="119"/>
      <c r="I1" s="256" t="s">
        <v>186</v>
      </c>
      <c r="J1" s="256"/>
    </row>
    <row r="3" spans="1:10" ht="15.75" x14ac:dyDescent="0.25">
      <c r="A3" s="257" t="s">
        <v>140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ht="15.75" x14ac:dyDescent="0.25">
      <c r="A4" s="257" t="s">
        <v>176</v>
      </c>
      <c r="B4" s="257"/>
      <c r="C4" s="257"/>
      <c r="D4" s="257"/>
      <c r="E4" s="257"/>
      <c r="F4" s="257"/>
      <c r="G4" s="257"/>
      <c r="H4" s="257"/>
      <c r="I4" s="257"/>
      <c r="J4" s="257"/>
    </row>
    <row r="5" spans="1:10" ht="15.75" thickBot="1" x14ac:dyDescent="0.3">
      <c r="A5" s="209"/>
      <c r="B5" s="209"/>
      <c r="C5" s="209"/>
      <c r="D5" s="209"/>
      <c r="E5" s="209"/>
      <c r="F5" s="209"/>
      <c r="G5" s="209"/>
      <c r="H5" s="209"/>
      <c r="I5" s="209"/>
      <c r="J5" s="209"/>
    </row>
    <row r="6" spans="1:10" ht="22.5" customHeight="1" thickTop="1" thickBot="1" x14ac:dyDescent="0.3">
      <c r="A6" s="250" t="s">
        <v>141</v>
      </c>
      <c r="B6" s="251"/>
      <c r="C6" s="251"/>
      <c r="D6" s="251"/>
      <c r="E6" s="251"/>
      <c r="F6" s="251"/>
      <c r="G6" s="251"/>
      <c r="H6" s="251"/>
      <c r="I6" s="251"/>
      <c r="J6" s="252"/>
    </row>
    <row r="7" spans="1:10" ht="15.75" thickBot="1" x14ac:dyDescent="0.3">
      <c r="A7" s="234" t="s">
        <v>142</v>
      </c>
      <c r="B7" s="222" t="s">
        <v>177</v>
      </c>
      <c r="C7" s="222" t="s">
        <v>178</v>
      </c>
      <c r="D7" s="222" t="s">
        <v>179</v>
      </c>
      <c r="E7" s="222" t="s">
        <v>4</v>
      </c>
      <c r="F7" s="223" t="s">
        <v>143</v>
      </c>
      <c r="G7" s="222" t="s">
        <v>180</v>
      </c>
      <c r="H7" s="222" t="s">
        <v>178</v>
      </c>
      <c r="I7" s="222" t="s">
        <v>179</v>
      </c>
      <c r="J7" s="224" t="s">
        <v>4</v>
      </c>
    </row>
    <row r="8" spans="1:10" x14ac:dyDescent="0.25">
      <c r="A8" s="235" t="s">
        <v>144</v>
      </c>
      <c r="B8" s="219">
        <v>95215052</v>
      </c>
      <c r="C8" s="221">
        <v>0</v>
      </c>
      <c r="D8" s="221">
        <v>0</v>
      </c>
      <c r="E8" s="221">
        <f>SUM(B8:D8)</f>
        <v>95215052</v>
      </c>
      <c r="F8" s="220" t="s">
        <v>5</v>
      </c>
      <c r="G8" s="210">
        <v>30021032</v>
      </c>
      <c r="H8" s="210">
        <v>26406141</v>
      </c>
      <c r="I8" s="210">
        <v>25451059</v>
      </c>
      <c r="J8" s="225">
        <f>SUM(G8:I8)</f>
        <v>81878232</v>
      </c>
    </row>
    <row r="9" spans="1:10" x14ac:dyDescent="0.25">
      <c r="A9" s="236" t="s">
        <v>9</v>
      </c>
      <c r="B9" s="212">
        <v>13167938</v>
      </c>
      <c r="C9" s="218">
        <v>386034</v>
      </c>
      <c r="D9" s="218">
        <v>827039</v>
      </c>
      <c r="E9" s="218">
        <f>SUM(B9:D9)</f>
        <v>14381011</v>
      </c>
      <c r="F9" s="211" t="s">
        <v>12</v>
      </c>
      <c r="G9" s="212">
        <v>4685594</v>
      </c>
      <c r="H9" s="212">
        <v>4829700</v>
      </c>
      <c r="I9" s="212">
        <v>4245094</v>
      </c>
      <c r="J9" s="226">
        <f>SUM(G9:I9)</f>
        <v>13760388</v>
      </c>
    </row>
    <row r="10" spans="1:10" x14ac:dyDescent="0.25">
      <c r="A10" s="236" t="s">
        <v>10</v>
      </c>
      <c r="B10" s="212">
        <v>42202638</v>
      </c>
      <c r="C10" s="218">
        <v>0</v>
      </c>
      <c r="D10" s="218">
        <v>0</v>
      </c>
      <c r="E10" s="218">
        <f>SUM(B10:D10)</f>
        <v>42202638</v>
      </c>
      <c r="F10" s="211" t="s">
        <v>6</v>
      </c>
      <c r="G10" s="212">
        <v>21200844</v>
      </c>
      <c r="H10" s="212">
        <v>7951665</v>
      </c>
      <c r="I10" s="212">
        <v>9137515</v>
      </c>
      <c r="J10" s="226">
        <f>SUM(G10:I10)</f>
        <v>38290024</v>
      </c>
    </row>
    <row r="11" spans="1:10" x14ac:dyDescent="0.25">
      <c r="A11" s="236" t="s">
        <v>11</v>
      </c>
      <c r="B11" s="212">
        <v>10428508</v>
      </c>
      <c r="C11" s="218">
        <v>74855</v>
      </c>
      <c r="D11" s="218">
        <v>3362563</v>
      </c>
      <c r="E11" s="218">
        <f>SUM(B11:D11)</f>
        <v>13865926</v>
      </c>
      <c r="F11" s="211" t="s">
        <v>145</v>
      </c>
      <c r="G11" s="212">
        <v>3969500</v>
      </c>
      <c r="H11" s="212">
        <v>0</v>
      </c>
      <c r="I11" s="212">
        <v>0</v>
      </c>
      <c r="J11" s="226">
        <f>SUM(G11:I11)</f>
        <v>3969500</v>
      </c>
    </row>
    <row r="12" spans="1:10" ht="15.75" thickBot="1" x14ac:dyDescent="0.3">
      <c r="A12" s="237" t="s">
        <v>146</v>
      </c>
      <c r="B12" s="217">
        <v>420000</v>
      </c>
      <c r="C12" s="228">
        <v>0</v>
      </c>
      <c r="D12" s="228">
        <v>0</v>
      </c>
      <c r="E12" s="218">
        <f>SUM(B12:D12)</f>
        <v>420000</v>
      </c>
      <c r="F12" s="227" t="s">
        <v>147</v>
      </c>
      <c r="G12" s="217">
        <v>451306</v>
      </c>
      <c r="H12" s="217">
        <v>0</v>
      </c>
      <c r="I12" s="217">
        <v>0</v>
      </c>
      <c r="J12" s="226">
        <f>SUM(G12:I12)</f>
        <v>451306</v>
      </c>
    </row>
    <row r="13" spans="1:10" ht="27.75" thickBot="1" x14ac:dyDescent="0.3">
      <c r="A13" s="238" t="s">
        <v>148</v>
      </c>
      <c r="B13" s="214">
        <f>SUM(B8:B12)</f>
        <v>161434136</v>
      </c>
      <c r="C13" s="214">
        <f>SUM(C8:C12)</f>
        <v>460889</v>
      </c>
      <c r="D13" s="214">
        <f>SUM(D8:D12)</f>
        <v>4189602</v>
      </c>
      <c r="E13" s="214">
        <f>SUM(E8:E12)</f>
        <v>166084627</v>
      </c>
      <c r="F13" s="213" t="s">
        <v>149</v>
      </c>
      <c r="G13" s="214">
        <f>SUM(G8:G12)</f>
        <v>60328276</v>
      </c>
      <c r="H13" s="214">
        <f>SUM(H8:H12)</f>
        <v>39187506</v>
      </c>
      <c r="I13" s="214">
        <f>SUM(I8:I12)</f>
        <v>38833668</v>
      </c>
      <c r="J13" s="229">
        <f>SUM(J8:J12)</f>
        <v>138349450</v>
      </c>
    </row>
    <row r="14" spans="1:10" ht="15.75" thickBot="1" x14ac:dyDescent="0.3">
      <c r="A14" s="239" t="s">
        <v>150</v>
      </c>
      <c r="B14" s="232">
        <f>B13-G13</f>
        <v>101105860</v>
      </c>
      <c r="C14" s="232">
        <f>C13-H13</f>
        <v>-38726617</v>
      </c>
      <c r="D14" s="232">
        <f>D13-I13</f>
        <v>-34644066</v>
      </c>
      <c r="E14" s="232">
        <f>E13-J13</f>
        <v>27735177</v>
      </c>
      <c r="F14" s="232"/>
      <c r="G14" s="232">
        <f>G13-L13</f>
        <v>60328276</v>
      </c>
      <c r="H14" s="232">
        <f>H13-M13</f>
        <v>39187506</v>
      </c>
      <c r="I14" s="232">
        <f>I13-N13</f>
        <v>38833668</v>
      </c>
      <c r="J14" s="233">
        <f>J13-O13</f>
        <v>138349450</v>
      </c>
    </row>
    <row r="15" spans="1:10" ht="22.5" customHeight="1" thickTop="1" thickBot="1" x14ac:dyDescent="0.3">
      <c r="A15" s="250" t="s">
        <v>151</v>
      </c>
      <c r="B15" s="251"/>
      <c r="C15" s="251"/>
      <c r="D15" s="251"/>
      <c r="E15" s="251"/>
      <c r="F15" s="251"/>
      <c r="G15" s="251"/>
      <c r="H15" s="251"/>
      <c r="I15" s="251"/>
      <c r="J15" s="252"/>
    </row>
    <row r="16" spans="1:10" ht="15.75" thickBot="1" x14ac:dyDescent="0.3">
      <c r="A16" s="234" t="s">
        <v>142</v>
      </c>
      <c r="B16" s="222" t="s">
        <v>177</v>
      </c>
      <c r="C16" s="222" t="s">
        <v>178</v>
      </c>
      <c r="D16" s="222" t="s">
        <v>179</v>
      </c>
      <c r="E16" s="222" t="s">
        <v>4</v>
      </c>
      <c r="F16" s="223" t="s">
        <v>143</v>
      </c>
      <c r="G16" s="222" t="s">
        <v>180</v>
      </c>
      <c r="H16" s="222" t="s">
        <v>178</v>
      </c>
      <c r="I16" s="222" t="s">
        <v>179</v>
      </c>
      <c r="J16" s="224" t="s">
        <v>4</v>
      </c>
    </row>
    <row r="17" spans="1:10" x14ac:dyDescent="0.25">
      <c r="A17" s="236" t="s">
        <v>152</v>
      </c>
      <c r="B17" s="212">
        <v>0</v>
      </c>
      <c r="C17" s="218">
        <v>0</v>
      </c>
      <c r="D17" s="218">
        <v>0</v>
      </c>
      <c r="E17" s="218">
        <v>0</v>
      </c>
      <c r="F17" s="211" t="s">
        <v>153</v>
      </c>
      <c r="G17" s="212">
        <v>10433562</v>
      </c>
      <c r="H17" s="212">
        <v>0</v>
      </c>
      <c r="I17" s="212">
        <v>367000</v>
      </c>
      <c r="J17" s="226">
        <f>SUM(G17:I17)</f>
        <v>10800562</v>
      </c>
    </row>
    <row r="18" spans="1:10" x14ac:dyDescent="0.25">
      <c r="A18" s="236" t="s">
        <v>154</v>
      </c>
      <c r="B18" s="212">
        <v>0</v>
      </c>
      <c r="C18" s="218">
        <v>0</v>
      </c>
      <c r="D18" s="218">
        <v>0</v>
      </c>
      <c r="E18" s="218">
        <v>0</v>
      </c>
      <c r="F18" s="211" t="s">
        <v>155</v>
      </c>
      <c r="G18" s="212">
        <v>9896146</v>
      </c>
      <c r="H18" s="212">
        <v>0</v>
      </c>
      <c r="I18" s="212">
        <v>0</v>
      </c>
      <c r="J18" s="226">
        <f>SUM(G18:I18)</f>
        <v>9896146</v>
      </c>
    </row>
    <row r="19" spans="1:10" ht="15.75" thickBot="1" x14ac:dyDescent="0.3">
      <c r="A19" s="236" t="s">
        <v>156</v>
      </c>
      <c r="B19" s="212">
        <v>0</v>
      </c>
      <c r="C19" s="218">
        <v>0</v>
      </c>
      <c r="D19" s="218">
        <v>0</v>
      </c>
      <c r="E19" s="218">
        <v>0</v>
      </c>
      <c r="F19" s="211" t="s">
        <v>184</v>
      </c>
      <c r="G19" s="212">
        <v>400000</v>
      </c>
      <c r="H19" s="212">
        <v>0</v>
      </c>
      <c r="I19" s="212">
        <v>0</v>
      </c>
      <c r="J19" s="226">
        <f>SUM(G19:I19)</f>
        <v>400000</v>
      </c>
    </row>
    <row r="20" spans="1:10" ht="27.75" thickBot="1" x14ac:dyDescent="0.3">
      <c r="A20" s="238" t="s">
        <v>157</v>
      </c>
      <c r="B20" s="214">
        <f>SUM(B17:B19)</f>
        <v>0</v>
      </c>
      <c r="C20" s="214">
        <f>SUM(C17:C19)</f>
        <v>0</v>
      </c>
      <c r="D20" s="214">
        <f>SUM(D17:D19)</f>
        <v>0</v>
      </c>
      <c r="E20" s="214">
        <f>SUM(E17:E19)</f>
        <v>0</v>
      </c>
      <c r="F20" s="213" t="s">
        <v>158</v>
      </c>
      <c r="G20" s="214">
        <f>SUM(G17:G19)</f>
        <v>20729708</v>
      </c>
      <c r="H20" s="214">
        <f>SUM(H17:H19)</f>
        <v>0</v>
      </c>
      <c r="I20" s="214">
        <f>SUM(I17:I19)</f>
        <v>367000</v>
      </c>
      <c r="J20" s="229">
        <f>SUM(J17:J19)</f>
        <v>21096708</v>
      </c>
    </row>
    <row r="21" spans="1:10" ht="15.75" thickBot="1" x14ac:dyDescent="0.3">
      <c r="A21" s="239" t="s">
        <v>159</v>
      </c>
      <c r="B21" s="232">
        <f>B20-G20</f>
        <v>-20729708</v>
      </c>
      <c r="C21" s="232">
        <f>C20-H20</f>
        <v>0</v>
      </c>
      <c r="D21" s="232">
        <f>D20-I20</f>
        <v>-367000</v>
      </c>
      <c r="E21" s="232">
        <f>E20-J20</f>
        <v>-21096708</v>
      </c>
      <c r="F21" s="232"/>
      <c r="G21" s="232">
        <f>G20-L20</f>
        <v>20729708</v>
      </c>
      <c r="H21" s="232">
        <f>H20-M20</f>
        <v>0</v>
      </c>
      <c r="I21" s="232">
        <f>I20-N20</f>
        <v>367000</v>
      </c>
      <c r="J21" s="233">
        <f>J20-O20</f>
        <v>21096708</v>
      </c>
    </row>
    <row r="22" spans="1:10" ht="28.5" thickTop="1" thickBot="1" x14ac:dyDescent="0.3">
      <c r="A22" s="240" t="s">
        <v>160</v>
      </c>
      <c r="B22" s="216">
        <f>B13+B20</f>
        <v>161434136</v>
      </c>
      <c r="C22" s="216">
        <f>C13+C20</f>
        <v>460889</v>
      </c>
      <c r="D22" s="216">
        <f>D13+D20</f>
        <v>4189602</v>
      </c>
      <c r="E22" s="216">
        <f>E13+E20</f>
        <v>166084627</v>
      </c>
      <c r="F22" s="215" t="s">
        <v>161</v>
      </c>
      <c r="G22" s="230">
        <f>G13+G20</f>
        <v>81057984</v>
      </c>
      <c r="H22" s="216">
        <f>H13+H20</f>
        <v>39187506</v>
      </c>
      <c r="I22" s="216">
        <f>I13+I20</f>
        <v>39200668</v>
      </c>
      <c r="J22" s="241">
        <f>J13+J20</f>
        <v>159446158</v>
      </c>
    </row>
    <row r="23" spans="1:10" ht="22.5" customHeight="1" thickBot="1" x14ac:dyDescent="0.3">
      <c r="A23" s="253" t="s">
        <v>162</v>
      </c>
      <c r="B23" s="254"/>
      <c r="C23" s="254"/>
      <c r="D23" s="254"/>
      <c r="E23" s="254"/>
      <c r="F23" s="254"/>
      <c r="G23" s="254"/>
      <c r="H23" s="254"/>
      <c r="I23" s="254"/>
      <c r="J23" s="255"/>
    </row>
    <row r="24" spans="1:10" ht="15.75" thickBot="1" x14ac:dyDescent="0.3">
      <c r="A24" s="234" t="s">
        <v>142</v>
      </c>
      <c r="B24" s="222" t="s">
        <v>177</v>
      </c>
      <c r="C24" s="222" t="s">
        <v>178</v>
      </c>
      <c r="D24" s="222" t="s">
        <v>179</v>
      </c>
      <c r="E24" s="222" t="s">
        <v>4</v>
      </c>
      <c r="F24" s="223" t="s">
        <v>143</v>
      </c>
      <c r="G24" s="222" t="s">
        <v>180</v>
      </c>
      <c r="H24" s="222" t="s">
        <v>178</v>
      </c>
      <c r="I24" s="222" t="s">
        <v>179</v>
      </c>
      <c r="J24" s="224" t="s">
        <v>4</v>
      </c>
    </row>
    <row r="25" spans="1:10" ht="26.25" x14ac:dyDescent="0.25">
      <c r="A25" s="245" t="s">
        <v>163</v>
      </c>
      <c r="B25" s="212">
        <v>14119051</v>
      </c>
      <c r="C25" s="218">
        <v>2305695</v>
      </c>
      <c r="D25" s="218">
        <v>2097427</v>
      </c>
      <c r="E25" s="218">
        <f>SUM(B25:D25)</f>
        <v>18522173</v>
      </c>
      <c r="F25" s="211" t="s">
        <v>185</v>
      </c>
      <c r="G25" s="212">
        <v>8954196</v>
      </c>
      <c r="H25" s="212">
        <v>0</v>
      </c>
      <c r="I25" s="212">
        <v>0</v>
      </c>
      <c r="J25" s="226">
        <f>SUM(G25:I25)</f>
        <v>8954196</v>
      </c>
    </row>
    <row r="26" spans="1:10" x14ac:dyDescent="0.25">
      <c r="A26" s="245" t="s">
        <v>183</v>
      </c>
      <c r="B26" s="212">
        <v>7567356</v>
      </c>
      <c r="C26" s="218">
        <v>0</v>
      </c>
      <c r="D26" s="218">
        <v>0</v>
      </c>
      <c r="E26" s="218">
        <f>SUM(B26:D26)</f>
        <v>7567356</v>
      </c>
      <c r="F26" s="211" t="s">
        <v>164</v>
      </c>
      <c r="G26" s="212">
        <v>70442488</v>
      </c>
      <c r="H26" s="212">
        <v>0</v>
      </c>
      <c r="I26" s="212">
        <v>0</v>
      </c>
      <c r="J26" s="226">
        <f>SUM(G26:I26)</f>
        <v>70442488</v>
      </c>
    </row>
    <row r="27" spans="1:10" ht="15.75" thickBot="1" x14ac:dyDescent="0.3">
      <c r="A27" s="236" t="s">
        <v>165</v>
      </c>
      <c r="B27" s="212">
        <v>0</v>
      </c>
      <c r="C27" s="218">
        <v>37308240</v>
      </c>
      <c r="D27" s="218">
        <v>33134248</v>
      </c>
      <c r="E27" s="218">
        <f>SUM(B27:D27)</f>
        <v>70442488</v>
      </c>
      <c r="F27" s="211"/>
      <c r="G27" s="212"/>
      <c r="H27" s="212"/>
      <c r="I27" s="212"/>
      <c r="J27" s="226"/>
    </row>
    <row r="28" spans="1:10" ht="15.75" thickBot="1" x14ac:dyDescent="0.3">
      <c r="A28" s="238" t="s">
        <v>166</v>
      </c>
      <c r="B28" s="214">
        <f>SUM(B25:B27)</f>
        <v>21686407</v>
      </c>
      <c r="C28" s="214">
        <f>SUM(C25:C27)</f>
        <v>39613935</v>
      </c>
      <c r="D28" s="214">
        <f>SUM(D25:D27)</f>
        <v>35231675</v>
      </c>
      <c r="E28" s="214">
        <f>SUM(E25:E27)</f>
        <v>96532017</v>
      </c>
      <c r="F28" s="213" t="s">
        <v>167</v>
      </c>
      <c r="G28" s="214">
        <f>SUM(G25:G27)</f>
        <v>79396684</v>
      </c>
      <c r="H28" s="214">
        <f>SUM(H25:H27)</f>
        <v>0</v>
      </c>
      <c r="I28" s="214">
        <f>SUM(I25:I27)</f>
        <v>0</v>
      </c>
      <c r="J28" s="229">
        <f>SUM(J25:J27)</f>
        <v>79396684</v>
      </c>
    </row>
    <row r="29" spans="1:10" ht="15.75" thickBot="1" x14ac:dyDescent="0.3">
      <c r="A29" s="239" t="s">
        <v>168</v>
      </c>
      <c r="B29" s="232">
        <f>SUM(B28)</f>
        <v>21686407</v>
      </c>
      <c r="C29" s="232">
        <f>SUM(C28)</f>
        <v>39613935</v>
      </c>
      <c r="D29" s="232">
        <f>SUM(D28)</f>
        <v>35231675</v>
      </c>
      <c r="E29" s="232">
        <f>SUM(E28)</f>
        <v>96532017</v>
      </c>
      <c r="F29" s="232"/>
      <c r="G29" s="232">
        <f>SUM(G28)</f>
        <v>79396684</v>
      </c>
      <c r="H29" s="232">
        <f>SUM(H28)</f>
        <v>0</v>
      </c>
      <c r="I29" s="232">
        <f>SUM(I28)</f>
        <v>0</v>
      </c>
      <c r="J29" s="233">
        <f>SUM(J28)</f>
        <v>79396684</v>
      </c>
    </row>
    <row r="30" spans="1:10" ht="22.5" customHeight="1" thickTop="1" thickBot="1" x14ac:dyDescent="0.3">
      <c r="A30" s="253" t="s">
        <v>169</v>
      </c>
      <c r="B30" s="254"/>
      <c r="C30" s="254"/>
      <c r="D30" s="254"/>
      <c r="E30" s="254"/>
      <c r="F30" s="254"/>
      <c r="G30" s="254"/>
      <c r="H30" s="254"/>
      <c r="I30" s="254"/>
      <c r="J30" s="255"/>
    </row>
    <row r="31" spans="1:10" ht="15.75" thickBot="1" x14ac:dyDescent="0.3">
      <c r="A31" s="234" t="s">
        <v>142</v>
      </c>
      <c r="B31" s="222" t="s">
        <v>177</v>
      </c>
      <c r="C31" s="222" t="s">
        <v>178</v>
      </c>
      <c r="D31" s="222" t="s">
        <v>179</v>
      </c>
      <c r="E31" s="222" t="s">
        <v>4</v>
      </c>
      <c r="F31" s="223" t="s">
        <v>143</v>
      </c>
      <c r="G31" s="222" t="s">
        <v>180</v>
      </c>
      <c r="H31" s="222" t="s">
        <v>178</v>
      </c>
      <c r="I31" s="222" t="s">
        <v>179</v>
      </c>
      <c r="J31" s="224" t="s">
        <v>4</v>
      </c>
    </row>
    <row r="32" spans="1:10" ht="26.25" x14ac:dyDescent="0.25">
      <c r="A32" s="245" t="s">
        <v>170</v>
      </c>
      <c r="B32" s="212">
        <v>0</v>
      </c>
      <c r="C32" s="218">
        <v>0</v>
      </c>
      <c r="D32" s="218">
        <v>0</v>
      </c>
      <c r="E32" s="218">
        <v>0</v>
      </c>
      <c r="F32" s="211" t="s">
        <v>171</v>
      </c>
      <c r="G32" s="212">
        <v>0</v>
      </c>
      <c r="H32" s="212">
        <v>0</v>
      </c>
      <c r="I32" s="212">
        <v>0</v>
      </c>
      <c r="J32" s="226">
        <v>0</v>
      </c>
    </row>
    <row r="33" spans="1:10" ht="15.75" thickBot="1" x14ac:dyDescent="0.3">
      <c r="A33" s="237" t="s">
        <v>172</v>
      </c>
      <c r="B33" s="212">
        <v>0</v>
      </c>
      <c r="C33" s="218">
        <v>0</v>
      </c>
      <c r="D33" s="218">
        <v>0</v>
      </c>
      <c r="E33" s="218">
        <v>0</v>
      </c>
      <c r="F33" s="211"/>
      <c r="G33" s="212"/>
      <c r="H33" s="212"/>
      <c r="I33" s="212"/>
      <c r="J33" s="226"/>
    </row>
    <row r="34" spans="1:10" ht="15.75" thickBot="1" x14ac:dyDescent="0.3">
      <c r="A34" s="246" t="s">
        <v>173</v>
      </c>
      <c r="B34" s="232">
        <f>SUM(B32:B33)</f>
        <v>0</v>
      </c>
      <c r="C34" s="232">
        <f>SUM(C32:C33)</f>
        <v>0</v>
      </c>
      <c r="D34" s="232">
        <f>SUM(D32:D33)</f>
        <v>0</v>
      </c>
      <c r="E34" s="232">
        <f>SUM(E32:E33)</f>
        <v>0</v>
      </c>
      <c r="F34" s="232"/>
      <c r="G34" s="232">
        <f>SUM(G32:G33)</f>
        <v>0</v>
      </c>
      <c r="H34" s="232">
        <f>SUM(H32:H33)</f>
        <v>0</v>
      </c>
      <c r="I34" s="232">
        <f>SUM(I32:I33)</f>
        <v>0</v>
      </c>
      <c r="J34" s="233">
        <f>SUM(J32:J33)</f>
        <v>0</v>
      </c>
    </row>
    <row r="35" spans="1:10" ht="28.5" thickTop="1" thickBot="1" x14ac:dyDescent="0.3">
      <c r="A35" s="240" t="s">
        <v>174</v>
      </c>
      <c r="B35" s="216">
        <f>B28+B34</f>
        <v>21686407</v>
      </c>
      <c r="C35" s="216">
        <f>C28+C34</f>
        <v>39613935</v>
      </c>
      <c r="D35" s="216">
        <f>D28+D34</f>
        <v>35231675</v>
      </c>
      <c r="E35" s="216">
        <f>E28+E34</f>
        <v>96532017</v>
      </c>
      <c r="F35" s="215" t="s">
        <v>175</v>
      </c>
      <c r="G35" s="230">
        <f>G28+G34</f>
        <v>79396684</v>
      </c>
      <c r="H35" s="216">
        <f>H28+H34</f>
        <v>0</v>
      </c>
      <c r="I35" s="216">
        <f>I28+I34</f>
        <v>0</v>
      </c>
      <c r="J35" s="241">
        <f>J28+J34</f>
        <v>79396684</v>
      </c>
    </row>
    <row r="36" spans="1:10" ht="30.75" customHeight="1" thickTop="1" thickBot="1" x14ac:dyDescent="0.3">
      <c r="A36" s="242" t="s">
        <v>181</v>
      </c>
      <c r="B36" s="243">
        <f>B22+B35</f>
        <v>183120543</v>
      </c>
      <c r="C36" s="243">
        <f>C22+C35</f>
        <v>40074824</v>
      </c>
      <c r="D36" s="243">
        <f>D22+D35</f>
        <v>39421277</v>
      </c>
      <c r="E36" s="243">
        <f>E22+E35</f>
        <v>262616644</v>
      </c>
      <c r="F36" s="243" t="s">
        <v>182</v>
      </c>
      <c r="G36" s="231">
        <f>G22+G35</f>
        <v>160454668</v>
      </c>
      <c r="H36" s="243">
        <f>H22+H35</f>
        <v>39187506</v>
      </c>
      <c r="I36" s="243">
        <f>I22+I35</f>
        <v>39200668</v>
      </c>
      <c r="J36" s="244">
        <f>J22+J35</f>
        <v>238842842</v>
      </c>
    </row>
    <row r="37" spans="1:10" ht="15.75" thickTop="1" x14ac:dyDescent="0.25">
      <c r="A37" s="209"/>
      <c r="B37" s="209"/>
      <c r="C37" s="209"/>
      <c r="D37" s="209"/>
      <c r="E37" s="209"/>
      <c r="F37" s="209"/>
      <c r="G37" s="209"/>
      <c r="H37" s="209"/>
      <c r="I37" s="209"/>
      <c r="J37" s="209"/>
    </row>
    <row r="38" spans="1:10" x14ac:dyDescent="0.25">
      <c r="A38" s="209"/>
      <c r="B38" s="209"/>
      <c r="C38" s="209"/>
      <c r="D38" s="209"/>
      <c r="E38" s="209"/>
      <c r="F38" s="209"/>
      <c r="G38" s="209"/>
      <c r="H38" s="209"/>
      <c r="I38" s="209"/>
      <c r="J38" s="209"/>
    </row>
    <row r="39" spans="1:10" x14ac:dyDescent="0.25">
      <c r="A39" s="209"/>
      <c r="B39" s="209"/>
      <c r="C39" s="209"/>
      <c r="D39" s="209"/>
      <c r="E39" s="209"/>
      <c r="F39" s="209"/>
      <c r="G39" s="209"/>
      <c r="H39" s="209"/>
      <c r="I39" s="209"/>
      <c r="J39" s="209"/>
    </row>
  </sheetData>
  <mergeCells count="8">
    <mergeCell ref="A6:J6"/>
    <mergeCell ref="A15:J15"/>
    <mergeCell ref="A23:J23"/>
    <mergeCell ref="A30:J30"/>
    <mergeCell ref="F1:G1"/>
    <mergeCell ref="A3:J3"/>
    <mergeCell ref="A4:J4"/>
    <mergeCell ref="I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Y40"/>
  <sheetViews>
    <sheetView workbookViewId="0">
      <selection activeCell="F10" sqref="F10"/>
    </sheetView>
  </sheetViews>
  <sheetFormatPr defaultColWidth="11.5703125" defaultRowHeight="11.25" x14ac:dyDescent="0.2"/>
  <cols>
    <col min="1" max="1" width="11.5703125" style="51"/>
    <col min="2" max="2" width="11.5703125" style="51" customWidth="1"/>
    <col min="3" max="3" width="10.7109375" style="51" customWidth="1"/>
    <col min="4" max="4" width="10.7109375" style="50" customWidth="1"/>
    <col min="5" max="5" width="10.7109375" style="51" customWidth="1"/>
    <col min="6" max="6" width="11.42578125" style="51" customWidth="1"/>
    <col min="7" max="19" width="10.7109375" style="50" customWidth="1"/>
    <col min="20" max="20" width="10.85546875" style="50" customWidth="1"/>
    <col min="21" max="22" width="10.7109375" style="50" customWidth="1"/>
    <col min="23" max="23" width="11.140625" style="50" customWidth="1"/>
    <col min="24" max="24" width="11.28515625" style="51" customWidth="1"/>
    <col min="25" max="25" width="10.7109375" style="50" customWidth="1"/>
    <col min="26" max="16384" width="11.5703125" style="51"/>
  </cols>
  <sheetData>
    <row r="1" spans="1:25" x14ac:dyDescent="0.2">
      <c r="W1" s="258" t="s">
        <v>187</v>
      </c>
      <c r="X1" s="258"/>
    </row>
    <row r="2" spans="1:25" s="52" customFormat="1" ht="25.5" customHeight="1" x14ac:dyDescent="0.25">
      <c r="A2" s="259" t="s">
        <v>13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</row>
    <row r="3" spans="1:25" s="52" customFormat="1" ht="25.5" customHeight="1" thickBot="1" x14ac:dyDescent="0.3">
      <c r="A3" s="259" t="s">
        <v>117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</row>
    <row r="4" spans="1:25" s="53" customFormat="1" ht="30.75" customHeight="1" thickTop="1" x14ac:dyDescent="0.2">
      <c r="A4" s="260" t="s">
        <v>1</v>
      </c>
      <c r="B4" s="262" t="s">
        <v>0</v>
      </c>
      <c r="C4" s="263"/>
      <c r="D4" s="263"/>
      <c r="E4" s="263"/>
      <c r="F4" s="263"/>
      <c r="G4" s="263"/>
      <c r="H4" s="262" t="s">
        <v>86</v>
      </c>
      <c r="I4" s="263"/>
      <c r="J4" s="263"/>
      <c r="K4" s="263"/>
      <c r="L4" s="263"/>
      <c r="M4" s="263"/>
      <c r="N4" s="262" t="s">
        <v>99</v>
      </c>
      <c r="O4" s="263"/>
      <c r="P4" s="263"/>
      <c r="Q4" s="263"/>
      <c r="R4" s="263"/>
      <c r="S4" s="263"/>
      <c r="T4" s="264" t="s">
        <v>4</v>
      </c>
      <c r="U4" s="265"/>
      <c r="V4" s="265" t="s">
        <v>4</v>
      </c>
      <c r="W4" s="265"/>
      <c r="X4" s="265"/>
      <c r="Y4" s="266"/>
    </row>
    <row r="5" spans="1:25" s="53" customFormat="1" ht="34.5" thickBot="1" x14ac:dyDescent="0.25">
      <c r="A5" s="261"/>
      <c r="B5" s="54" t="s">
        <v>118</v>
      </c>
      <c r="C5" s="55" t="s">
        <v>119</v>
      </c>
      <c r="D5" s="55" t="s">
        <v>62</v>
      </c>
      <c r="E5" s="49" t="s">
        <v>63</v>
      </c>
      <c r="F5" s="49" t="s">
        <v>120</v>
      </c>
      <c r="G5" s="56" t="s">
        <v>121</v>
      </c>
      <c r="H5" s="54" t="s">
        <v>118</v>
      </c>
      <c r="I5" s="55" t="s">
        <v>119</v>
      </c>
      <c r="J5" s="55" t="s">
        <v>62</v>
      </c>
      <c r="K5" s="49" t="s">
        <v>63</v>
      </c>
      <c r="L5" s="49" t="s">
        <v>120</v>
      </c>
      <c r="M5" s="56" t="s">
        <v>121</v>
      </c>
      <c r="N5" s="54" t="s">
        <v>118</v>
      </c>
      <c r="O5" s="55" t="s">
        <v>119</v>
      </c>
      <c r="P5" s="55" t="s">
        <v>62</v>
      </c>
      <c r="Q5" s="49" t="s">
        <v>63</v>
      </c>
      <c r="R5" s="49" t="s">
        <v>120</v>
      </c>
      <c r="S5" s="56" t="s">
        <v>121</v>
      </c>
      <c r="T5" s="54" t="s">
        <v>118</v>
      </c>
      <c r="U5" s="55" t="s">
        <v>119</v>
      </c>
      <c r="V5" s="55" t="s">
        <v>62</v>
      </c>
      <c r="W5" s="49" t="s">
        <v>63</v>
      </c>
      <c r="X5" s="49" t="s">
        <v>120</v>
      </c>
      <c r="Y5" s="57" t="s">
        <v>121</v>
      </c>
    </row>
    <row r="6" spans="1:25" s="66" customFormat="1" ht="39.950000000000003" customHeight="1" thickTop="1" x14ac:dyDescent="0.25">
      <c r="A6" s="107" t="s">
        <v>123</v>
      </c>
      <c r="B6" s="58">
        <v>0</v>
      </c>
      <c r="C6" s="59">
        <v>0</v>
      </c>
      <c r="D6" s="59">
        <v>710000</v>
      </c>
      <c r="E6" s="60">
        <v>36152</v>
      </c>
      <c r="F6" s="105">
        <f t="shared" ref="F6:G10" si="0">SUM(B6)+D6</f>
        <v>710000</v>
      </c>
      <c r="G6" s="106">
        <f t="shared" si="0"/>
        <v>36152</v>
      </c>
      <c r="H6" s="61"/>
      <c r="I6" s="62">
        <v>0</v>
      </c>
      <c r="J6" s="62">
        <v>0</v>
      </c>
      <c r="K6" s="63">
        <v>0</v>
      </c>
      <c r="L6" s="64">
        <v>0</v>
      </c>
      <c r="M6" s="65">
        <v>0</v>
      </c>
      <c r="N6" s="61">
        <v>0</v>
      </c>
      <c r="O6" s="62">
        <v>0</v>
      </c>
      <c r="P6" s="62">
        <v>0</v>
      </c>
      <c r="Q6" s="63">
        <v>0</v>
      </c>
      <c r="R6" s="64">
        <v>0</v>
      </c>
      <c r="S6" s="65">
        <v>0</v>
      </c>
      <c r="T6" s="61">
        <f t="shared" ref="T6:U9" si="1">SUM(B6)+H6+N6</f>
        <v>0</v>
      </c>
      <c r="U6" s="62">
        <f t="shared" si="1"/>
        <v>0</v>
      </c>
      <c r="V6" s="62">
        <f t="shared" ref="V6:X36" si="2">SUM(D6)+J6+P6</f>
        <v>710000</v>
      </c>
      <c r="W6" s="62">
        <f t="shared" si="2"/>
        <v>36152</v>
      </c>
      <c r="X6" s="62">
        <f t="shared" si="2"/>
        <v>710000</v>
      </c>
      <c r="Y6" s="65">
        <f t="shared" ref="Y6:Y36" si="3">SUM(G6)+M6+S6</f>
        <v>36152</v>
      </c>
    </row>
    <row r="7" spans="1:25" s="66" customFormat="1" ht="39.950000000000003" customHeight="1" x14ac:dyDescent="0.25">
      <c r="A7" s="108" t="s">
        <v>124</v>
      </c>
      <c r="B7" s="61">
        <v>0</v>
      </c>
      <c r="C7" s="62">
        <v>0</v>
      </c>
      <c r="D7" s="62">
        <v>109780</v>
      </c>
      <c r="E7" s="63">
        <v>2159</v>
      </c>
      <c r="F7" s="105">
        <f t="shared" si="0"/>
        <v>109780</v>
      </c>
      <c r="G7" s="106">
        <f t="shared" si="0"/>
        <v>2159</v>
      </c>
      <c r="H7" s="61">
        <v>0</v>
      </c>
      <c r="I7" s="62">
        <v>0</v>
      </c>
      <c r="J7" s="62">
        <v>0</v>
      </c>
      <c r="K7" s="63">
        <v>0</v>
      </c>
      <c r="L7" s="64">
        <v>0</v>
      </c>
      <c r="M7" s="65">
        <v>0</v>
      </c>
      <c r="N7" s="61">
        <v>0</v>
      </c>
      <c r="O7" s="62">
        <v>0</v>
      </c>
      <c r="P7" s="62">
        <v>0</v>
      </c>
      <c r="Q7" s="63">
        <v>0</v>
      </c>
      <c r="R7" s="64">
        <v>0</v>
      </c>
      <c r="S7" s="65">
        <v>0</v>
      </c>
      <c r="T7" s="61">
        <f t="shared" si="1"/>
        <v>0</v>
      </c>
      <c r="U7" s="62">
        <f t="shared" si="1"/>
        <v>0</v>
      </c>
      <c r="V7" s="62">
        <f t="shared" si="2"/>
        <v>109780</v>
      </c>
      <c r="W7" s="62">
        <f t="shared" si="2"/>
        <v>2159</v>
      </c>
      <c r="X7" s="62">
        <f t="shared" si="2"/>
        <v>109780</v>
      </c>
      <c r="Y7" s="65">
        <f t="shared" si="3"/>
        <v>2159</v>
      </c>
    </row>
    <row r="8" spans="1:25" s="66" customFormat="1" ht="39.950000000000003" customHeight="1" x14ac:dyDescent="0.25">
      <c r="A8" s="101" t="s">
        <v>60</v>
      </c>
      <c r="B8" s="102">
        <v>302700</v>
      </c>
      <c r="C8" s="103">
        <v>302700</v>
      </c>
      <c r="D8" s="103">
        <v>-302700</v>
      </c>
      <c r="E8" s="104">
        <v>-302700</v>
      </c>
      <c r="F8" s="105">
        <f t="shared" si="0"/>
        <v>0</v>
      </c>
      <c r="G8" s="106">
        <f t="shared" si="0"/>
        <v>0</v>
      </c>
      <c r="H8" s="61">
        <v>0</v>
      </c>
      <c r="I8" s="62">
        <v>0</v>
      </c>
      <c r="J8" s="62">
        <v>0</v>
      </c>
      <c r="K8" s="63">
        <v>0</v>
      </c>
      <c r="L8" s="64">
        <f t="shared" ref="L8:L30" si="4">SUM(H8)+J8</f>
        <v>0</v>
      </c>
      <c r="M8" s="65">
        <f t="shared" ref="M8:M30" si="5">SUM(I8)+K8</f>
        <v>0</v>
      </c>
      <c r="N8" s="61">
        <v>0</v>
      </c>
      <c r="O8" s="62">
        <v>0</v>
      </c>
      <c r="P8" s="62">
        <v>0</v>
      </c>
      <c r="Q8" s="63">
        <v>0</v>
      </c>
      <c r="R8" s="64">
        <f t="shared" ref="R8:R36" si="6">SUM(N8)+P8</f>
        <v>0</v>
      </c>
      <c r="S8" s="65">
        <f t="shared" ref="S8:S36" si="7">SUM(O8)+Q8</f>
        <v>0</v>
      </c>
      <c r="T8" s="61">
        <f t="shared" si="1"/>
        <v>302700</v>
      </c>
      <c r="U8" s="62">
        <f t="shared" si="1"/>
        <v>302700</v>
      </c>
      <c r="V8" s="62">
        <f>SUM(D8)+J8+P8</f>
        <v>-302700</v>
      </c>
      <c r="W8" s="63">
        <f>SUM(E8)+K8+Q8</f>
        <v>-302700</v>
      </c>
      <c r="X8" s="64">
        <f>SUM(F8)+L8+R8</f>
        <v>0</v>
      </c>
      <c r="Y8" s="65">
        <f t="shared" si="3"/>
        <v>0</v>
      </c>
    </row>
    <row r="9" spans="1:25" s="66" customFormat="1" ht="39.950000000000003" customHeight="1" x14ac:dyDescent="0.25">
      <c r="A9" s="101" t="s">
        <v>128</v>
      </c>
      <c r="B9" s="102">
        <v>0</v>
      </c>
      <c r="C9" s="103">
        <v>0</v>
      </c>
      <c r="D9" s="103">
        <v>204210</v>
      </c>
      <c r="E9" s="104">
        <v>204210</v>
      </c>
      <c r="F9" s="105">
        <f t="shared" si="0"/>
        <v>204210</v>
      </c>
      <c r="G9" s="106">
        <f t="shared" si="0"/>
        <v>204210</v>
      </c>
      <c r="H9" s="61">
        <v>0</v>
      </c>
      <c r="I9" s="62">
        <v>0</v>
      </c>
      <c r="J9" s="62">
        <v>0</v>
      </c>
      <c r="K9" s="63">
        <v>0</v>
      </c>
      <c r="L9" s="64">
        <v>0</v>
      </c>
      <c r="M9" s="65">
        <v>0</v>
      </c>
      <c r="N9" s="61">
        <v>0</v>
      </c>
      <c r="O9" s="62">
        <v>0</v>
      </c>
      <c r="P9" s="62">
        <v>0</v>
      </c>
      <c r="Q9" s="63">
        <v>0</v>
      </c>
      <c r="R9" s="64">
        <v>0</v>
      </c>
      <c r="S9" s="65">
        <v>0</v>
      </c>
      <c r="T9" s="61">
        <f t="shared" si="1"/>
        <v>0</v>
      </c>
      <c r="U9" s="62">
        <f t="shared" si="1"/>
        <v>0</v>
      </c>
      <c r="V9" s="62">
        <f t="shared" si="2"/>
        <v>204210</v>
      </c>
      <c r="W9" s="62">
        <f t="shared" si="2"/>
        <v>204210</v>
      </c>
      <c r="X9" s="62">
        <f t="shared" si="2"/>
        <v>204210</v>
      </c>
      <c r="Y9" s="65">
        <f t="shared" si="3"/>
        <v>204210</v>
      </c>
    </row>
    <row r="10" spans="1:25" s="66" customFormat="1" ht="39.950000000000003" customHeight="1" x14ac:dyDescent="0.25">
      <c r="A10" s="95" t="s">
        <v>61</v>
      </c>
      <c r="B10" s="61">
        <v>6727130</v>
      </c>
      <c r="C10" s="62">
        <v>6727130</v>
      </c>
      <c r="D10" s="62">
        <v>-6579000</v>
      </c>
      <c r="E10" s="63">
        <v>-6579000</v>
      </c>
      <c r="F10" s="64">
        <f t="shared" si="0"/>
        <v>148130</v>
      </c>
      <c r="G10" s="65">
        <f t="shared" si="0"/>
        <v>148130</v>
      </c>
      <c r="H10" s="61">
        <v>0</v>
      </c>
      <c r="I10" s="62">
        <v>0</v>
      </c>
      <c r="J10" s="62">
        <v>0</v>
      </c>
      <c r="K10" s="63">
        <v>0</v>
      </c>
      <c r="L10" s="64">
        <f t="shared" si="4"/>
        <v>0</v>
      </c>
      <c r="M10" s="65">
        <f t="shared" si="5"/>
        <v>0</v>
      </c>
      <c r="N10" s="61">
        <v>0</v>
      </c>
      <c r="O10" s="62">
        <v>0</v>
      </c>
      <c r="P10" s="62">
        <v>0</v>
      </c>
      <c r="Q10" s="63">
        <v>0</v>
      </c>
      <c r="R10" s="64">
        <f t="shared" si="6"/>
        <v>0</v>
      </c>
      <c r="S10" s="65">
        <f t="shared" si="7"/>
        <v>0</v>
      </c>
      <c r="T10" s="61">
        <f>SUM(B10)+H10+N10</f>
        <v>6727130</v>
      </c>
      <c r="U10" s="62">
        <f t="shared" ref="U10:U36" si="8">SUM(C10)+I10+O10</f>
        <v>6727130</v>
      </c>
      <c r="V10" s="62">
        <f t="shared" si="2"/>
        <v>-6579000</v>
      </c>
      <c r="W10" s="62">
        <f t="shared" si="2"/>
        <v>-6579000</v>
      </c>
      <c r="X10" s="64">
        <f t="shared" ref="X10:X36" si="9">SUM(F10)+L10+R10</f>
        <v>148130</v>
      </c>
      <c r="Y10" s="65">
        <f t="shared" si="3"/>
        <v>148130</v>
      </c>
    </row>
    <row r="11" spans="1:25" s="66" customFormat="1" ht="39.950000000000003" customHeight="1" x14ac:dyDescent="0.25">
      <c r="A11" s="95" t="s">
        <v>64</v>
      </c>
      <c r="B11" s="61">
        <v>8284936</v>
      </c>
      <c r="C11" s="62">
        <v>0</v>
      </c>
      <c r="D11" s="62">
        <v>0</v>
      </c>
      <c r="E11" s="63">
        <v>0</v>
      </c>
      <c r="F11" s="64">
        <f t="shared" ref="F11:F36" si="10">SUM(B11)+D11</f>
        <v>8284936</v>
      </c>
      <c r="G11" s="65">
        <f t="shared" ref="G11:G36" si="11">SUM(C11)+E11</f>
        <v>0</v>
      </c>
      <c r="H11" s="61">
        <v>0</v>
      </c>
      <c r="I11" s="62">
        <v>0</v>
      </c>
      <c r="J11" s="62">
        <v>0</v>
      </c>
      <c r="K11" s="63">
        <v>0</v>
      </c>
      <c r="L11" s="64">
        <f t="shared" si="4"/>
        <v>0</v>
      </c>
      <c r="M11" s="65">
        <f t="shared" si="5"/>
        <v>0</v>
      </c>
      <c r="N11" s="61">
        <v>0</v>
      </c>
      <c r="O11" s="62">
        <v>0</v>
      </c>
      <c r="P11" s="62">
        <v>0</v>
      </c>
      <c r="Q11" s="63">
        <v>0</v>
      </c>
      <c r="R11" s="64">
        <f t="shared" si="6"/>
        <v>0</v>
      </c>
      <c r="S11" s="65">
        <f t="shared" si="7"/>
        <v>0</v>
      </c>
      <c r="T11" s="61">
        <f>SUM(B11)+H11+N11</f>
        <v>8284936</v>
      </c>
      <c r="U11" s="62">
        <f t="shared" si="8"/>
        <v>0</v>
      </c>
      <c r="V11" s="62">
        <f t="shared" si="2"/>
        <v>0</v>
      </c>
      <c r="W11" s="63">
        <f t="shared" ref="W11:W36" si="12">SUM(E11)+K11+Q11</f>
        <v>0</v>
      </c>
      <c r="X11" s="64">
        <f t="shared" si="9"/>
        <v>8284936</v>
      </c>
      <c r="Y11" s="65">
        <f t="shared" si="3"/>
        <v>0</v>
      </c>
    </row>
    <row r="12" spans="1:25" s="66" customFormat="1" ht="39.950000000000003" customHeight="1" x14ac:dyDescent="0.25">
      <c r="A12" s="95" t="s">
        <v>65</v>
      </c>
      <c r="B12" s="61">
        <v>10854132</v>
      </c>
      <c r="C12" s="62">
        <v>0</v>
      </c>
      <c r="D12" s="62">
        <v>0</v>
      </c>
      <c r="E12" s="63">
        <v>0</v>
      </c>
      <c r="F12" s="64">
        <f t="shared" si="10"/>
        <v>10854132</v>
      </c>
      <c r="G12" s="65">
        <f t="shared" si="11"/>
        <v>0</v>
      </c>
      <c r="H12" s="61">
        <v>0</v>
      </c>
      <c r="I12" s="62">
        <v>0</v>
      </c>
      <c r="J12" s="62">
        <v>0</v>
      </c>
      <c r="K12" s="63">
        <v>0</v>
      </c>
      <c r="L12" s="64">
        <f t="shared" si="4"/>
        <v>0</v>
      </c>
      <c r="M12" s="65">
        <f t="shared" si="5"/>
        <v>0</v>
      </c>
      <c r="N12" s="61">
        <v>0</v>
      </c>
      <c r="O12" s="62">
        <v>0</v>
      </c>
      <c r="P12" s="62">
        <v>0</v>
      </c>
      <c r="Q12" s="63">
        <v>0</v>
      </c>
      <c r="R12" s="64">
        <f t="shared" si="6"/>
        <v>0</v>
      </c>
      <c r="S12" s="65">
        <f t="shared" si="7"/>
        <v>0</v>
      </c>
      <c r="T12" s="61">
        <f>SUM(B12)+H12+N12</f>
        <v>10854132</v>
      </c>
      <c r="U12" s="62">
        <f t="shared" si="8"/>
        <v>0</v>
      </c>
      <c r="V12" s="62">
        <f t="shared" si="2"/>
        <v>0</v>
      </c>
      <c r="W12" s="63">
        <f t="shared" si="12"/>
        <v>0</v>
      </c>
      <c r="X12" s="64">
        <f t="shared" si="9"/>
        <v>10854132</v>
      </c>
      <c r="Y12" s="65">
        <f t="shared" si="3"/>
        <v>0</v>
      </c>
    </row>
    <row r="13" spans="1:25" s="66" customFormat="1" ht="39.950000000000003" customHeight="1" x14ac:dyDescent="0.25">
      <c r="A13" s="95" t="s">
        <v>66</v>
      </c>
      <c r="B13" s="61">
        <v>30636837</v>
      </c>
      <c r="C13" s="62">
        <v>0</v>
      </c>
      <c r="D13" s="62">
        <v>0</v>
      </c>
      <c r="E13" s="63">
        <v>0</v>
      </c>
      <c r="F13" s="64">
        <f t="shared" si="10"/>
        <v>30636837</v>
      </c>
      <c r="G13" s="65">
        <f t="shared" si="11"/>
        <v>0</v>
      </c>
      <c r="H13" s="61">
        <v>0</v>
      </c>
      <c r="I13" s="62">
        <v>0</v>
      </c>
      <c r="J13" s="62">
        <v>0</v>
      </c>
      <c r="K13" s="63">
        <v>0</v>
      </c>
      <c r="L13" s="64">
        <f t="shared" si="4"/>
        <v>0</v>
      </c>
      <c r="M13" s="65">
        <f t="shared" si="5"/>
        <v>0</v>
      </c>
      <c r="N13" s="61">
        <v>0</v>
      </c>
      <c r="O13" s="62">
        <v>0</v>
      </c>
      <c r="P13" s="62">
        <v>0</v>
      </c>
      <c r="Q13" s="63">
        <v>0</v>
      </c>
      <c r="R13" s="64">
        <f t="shared" si="6"/>
        <v>0</v>
      </c>
      <c r="S13" s="65">
        <f t="shared" si="7"/>
        <v>0</v>
      </c>
      <c r="T13" s="61">
        <f>SUM(B13)+H13+N13</f>
        <v>30636837</v>
      </c>
      <c r="U13" s="62">
        <f t="shared" si="8"/>
        <v>0</v>
      </c>
      <c r="V13" s="62">
        <f t="shared" si="2"/>
        <v>0</v>
      </c>
      <c r="W13" s="63">
        <f t="shared" si="12"/>
        <v>0</v>
      </c>
      <c r="X13" s="64">
        <f t="shared" si="9"/>
        <v>30636837</v>
      </c>
      <c r="Y13" s="65">
        <f t="shared" si="3"/>
        <v>0</v>
      </c>
    </row>
    <row r="14" spans="1:25" s="66" customFormat="1" ht="39.950000000000003" customHeight="1" x14ac:dyDescent="0.25">
      <c r="A14" s="95" t="s">
        <v>67</v>
      </c>
      <c r="B14" s="61">
        <v>565680</v>
      </c>
      <c r="C14" s="62">
        <v>0</v>
      </c>
      <c r="D14" s="62">
        <v>0</v>
      </c>
      <c r="E14" s="63">
        <v>0</v>
      </c>
      <c r="F14" s="64">
        <f t="shared" si="10"/>
        <v>565680</v>
      </c>
      <c r="G14" s="65">
        <f t="shared" si="11"/>
        <v>0</v>
      </c>
      <c r="H14" s="61">
        <v>0</v>
      </c>
      <c r="I14" s="62">
        <v>0</v>
      </c>
      <c r="J14" s="62">
        <v>0</v>
      </c>
      <c r="K14" s="63">
        <v>0</v>
      </c>
      <c r="L14" s="64">
        <f t="shared" si="4"/>
        <v>0</v>
      </c>
      <c r="M14" s="65">
        <f t="shared" si="5"/>
        <v>0</v>
      </c>
      <c r="N14" s="61">
        <v>0</v>
      </c>
      <c r="O14" s="62">
        <v>0</v>
      </c>
      <c r="P14" s="62">
        <v>0</v>
      </c>
      <c r="Q14" s="63">
        <v>0</v>
      </c>
      <c r="R14" s="64">
        <f t="shared" si="6"/>
        <v>0</v>
      </c>
      <c r="S14" s="65">
        <f t="shared" si="7"/>
        <v>0</v>
      </c>
      <c r="T14" s="61">
        <f t="shared" ref="T14:T36" si="13">SUM(B14)+H14+N14</f>
        <v>565680</v>
      </c>
      <c r="U14" s="62">
        <f t="shared" si="8"/>
        <v>0</v>
      </c>
      <c r="V14" s="62">
        <f t="shared" si="2"/>
        <v>0</v>
      </c>
      <c r="W14" s="63">
        <f t="shared" si="12"/>
        <v>0</v>
      </c>
      <c r="X14" s="64">
        <f t="shared" si="9"/>
        <v>565680</v>
      </c>
      <c r="Y14" s="65">
        <f t="shared" si="3"/>
        <v>0</v>
      </c>
    </row>
    <row r="15" spans="1:25" s="66" customFormat="1" ht="39.950000000000003" customHeight="1" x14ac:dyDescent="0.25">
      <c r="A15" s="95" t="s">
        <v>68</v>
      </c>
      <c r="B15" s="61">
        <v>12401000</v>
      </c>
      <c r="C15" s="62">
        <v>4814442</v>
      </c>
      <c r="D15" s="62">
        <v>0</v>
      </c>
      <c r="E15" s="63">
        <v>248020</v>
      </c>
      <c r="F15" s="64">
        <f t="shared" si="10"/>
        <v>12401000</v>
      </c>
      <c r="G15" s="65">
        <f t="shared" si="11"/>
        <v>5062462</v>
      </c>
      <c r="H15" s="61">
        <v>0</v>
      </c>
      <c r="I15" s="62">
        <v>0</v>
      </c>
      <c r="J15" s="62">
        <v>0</v>
      </c>
      <c r="K15" s="63">
        <v>0</v>
      </c>
      <c r="L15" s="64">
        <f t="shared" si="4"/>
        <v>0</v>
      </c>
      <c r="M15" s="65">
        <f t="shared" si="5"/>
        <v>0</v>
      </c>
      <c r="N15" s="61">
        <v>0</v>
      </c>
      <c r="O15" s="62">
        <v>0</v>
      </c>
      <c r="P15" s="62">
        <v>0</v>
      </c>
      <c r="Q15" s="63">
        <v>0</v>
      </c>
      <c r="R15" s="64">
        <f t="shared" si="6"/>
        <v>0</v>
      </c>
      <c r="S15" s="65">
        <f t="shared" si="7"/>
        <v>0</v>
      </c>
      <c r="T15" s="61">
        <f t="shared" si="13"/>
        <v>12401000</v>
      </c>
      <c r="U15" s="62">
        <f t="shared" si="8"/>
        <v>4814442</v>
      </c>
      <c r="V15" s="62">
        <f t="shared" si="2"/>
        <v>0</v>
      </c>
      <c r="W15" s="63">
        <f t="shared" si="12"/>
        <v>248020</v>
      </c>
      <c r="X15" s="64">
        <f t="shared" si="9"/>
        <v>12401000</v>
      </c>
      <c r="Y15" s="65">
        <f t="shared" si="3"/>
        <v>5062462</v>
      </c>
    </row>
    <row r="16" spans="1:25" s="66" customFormat="1" ht="39.950000000000003" customHeight="1" x14ac:dyDescent="0.25">
      <c r="A16" s="95" t="s">
        <v>69</v>
      </c>
      <c r="B16" s="61">
        <v>244955354</v>
      </c>
      <c r="C16" s="62">
        <v>59069072</v>
      </c>
      <c r="D16" s="62">
        <v>0</v>
      </c>
      <c r="E16" s="63">
        <v>4899108</v>
      </c>
      <c r="F16" s="64">
        <f t="shared" si="10"/>
        <v>244955354</v>
      </c>
      <c r="G16" s="65">
        <f t="shared" si="11"/>
        <v>63968180</v>
      </c>
      <c r="H16" s="61">
        <v>0</v>
      </c>
      <c r="I16" s="62">
        <v>0</v>
      </c>
      <c r="J16" s="62">
        <v>0</v>
      </c>
      <c r="K16" s="63">
        <v>0</v>
      </c>
      <c r="L16" s="64">
        <f t="shared" si="4"/>
        <v>0</v>
      </c>
      <c r="M16" s="65">
        <f t="shared" si="5"/>
        <v>0</v>
      </c>
      <c r="N16" s="61">
        <v>0</v>
      </c>
      <c r="O16" s="62">
        <v>0</v>
      </c>
      <c r="P16" s="62">
        <v>0</v>
      </c>
      <c r="Q16" s="63">
        <v>0</v>
      </c>
      <c r="R16" s="64">
        <f t="shared" si="6"/>
        <v>0</v>
      </c>
      <c r="S16" s="65">
        <f t="shared" si="7"/>
        <v>0</v>
      </c>
      <c r="T16" s="61">
        <f t="shared" si="13"/>
        <v>244955354</v>
      </c>
      <c r="U16" s="62">
        <f t="shared" si="8"/>
        <v>59069072</v>
      </c>
      <c r="V16" s="62">
        <f t="shared" si="2"/>
        <v>0</v>
      </c>
      <c r="W16" s="63">
        <f t="shared" si="12"/>
        <v>4899108</v>
      </c>
      <c r="X16" s="64">
        <f t="shared" si="9"/>
        <v>244955354</v>
      </c>
      <c r="Y16" s="65">
        <f t="shared" si="3"/>
        <v>63968180</v>
      </c>
    </row>
    <row r="17" spans="1:25" s="66" customFormat="1" ht="39.950000000000003" customHeight="1" x14ac:dyDescent="0.25">
      <c r="A17" s="95" t="s">
        <v>70</v>
      </c>
      <c r="B17" s="61">
        <v>18033486</v>
      </c>
      <c r="C17" s="62">
        <v>4160867</v>
      </c>
      <c r="D17" s="62">
        <v>0</v>
      </c>
      <c r="E17" s="63">
        <v>360670</v>
      </c>
      <c r="F17" s="64">
        <f t="shared" si="10"/>
        <v>18033486</v>
      </c>
      <c r="G17" s="65">
        <f t="shared" si="11"/>
        <v>4521537</v>
      </c>
      <c r="H17" s="61">
        <v>0</v>
      </c>
      <c r="I17" s="62">
        <v>0</v>
      </c>
      <c r="J17" s="62">
        <v>0</v>
      </c>
      <c r="K17" s="63">
        <v>0</v>
      </c>
      <c r="L17" s="64">
        <f t="shared" si="4"/>
        <v>0</v>
      </c>
      <c r="M17" s="65">
        <f t="shared" si="5"/>
        <v>0</v>
      </c>
      <c r="N17" s="61">
        <v>0</v>
      </c>
      <c r="O17" s="62">
        <v>0</v>
      </c>
      <c r="P17" s="62">
        <v>0</v>
      </c>
      <c r="Q17" s="63">
        <v>0</v>
      </c>
      <c r="R17" s="64">
        <f t="shared" si="6"/>
        <v>0</v>
      </c>
      <c r="S17" s="65">
        <f t="shared" si="7"/>
        <v>0</v>
      </c>
      <c r="T17" s="61">
        <f t="shared" si="13"/>
        <v>18033486</v>
      </c>
      <c r="U17" s="62">
        <f t="shared" si="8"/>
        <v>4160867</v>
      </c>
      <c r="V17" s="62">
        <f t="shared" si="2"/>
        <v>0</v>
      </c>
      <c r="W17" s="63">
        <f t="shared" si="12"/>
        <v>360670</v>
      </c>
      <c r="X17" s="64">
        <f t="shared" si="9"/>
        <v>18033486</v>
      </c>
      <c r="Y17" s="65">
        <f t="shared" si="3"/>
        <v>4521537</v>
      </c>
    </row>
    <row r="18" spans="1:25" s="66" customFormat="1" ht="39.950000000000003" customHeight="1" x14ac:dyDescent="0.25">
      <c r="A18" s="95" t="s">
        <v>71</v>
      </c>
      <c r="B18" s="61">
        <v>242974481</v>
      </c>
      <c r="C18" s="62">
        <v>100997234</v>
      </c>
      <c r="D18" s="62">
        <v>0</v>
      </c>
      <c r="E18" s="63">
        <v>7289230</v>
      </c>
      <c r="F18" s="64">
        <f t="shared" si="10"/>
        <v>242974481</v>
      </c>
      <c r="G18" s="65">
        <f t="shared" si="11"/>
        <v>108286464</v>
      </c>
      <c r="H18" s="61">
        <v>0</v>
      </c>
      <c r="I18" s="62">
        <v>0</v>
      </c>
      <c r="J18" s="62">
        <v>0</v>
      </c>
      <c r="K18" s="63">
        <v>0</v>
      </c>
      <c r="L18" s="64">
        <f t="shared" si="4"/>
        <v>0</v>
      </c>
      <c r="M18" s="65">
        <f t="shared" si="5"/>
        <v>0</v>
      </c>
      <c r="N18" s="61">
        <v>0</v>
      </c>
      <c r="O18" s="62">
        <v>0</v>
      </c>
      <c r="P18" s="62">
        <v>0</v>
      </c>
      <c r="Q18" s="63">
        <v>0</v>
      </c>
      <c r="R18" s="64">
        <f t="shared" si="6"/>
        <v>0</v>
      </c>
      <c r="S18" s="65">
        <f t="shared" si="7"/>
        <v>0</v>
      </c>
      <c r="T18" s="61">
        <f t="shared" si="13"/>
        <v>242974481</v>
      </c>
      <c r="U18" s="62">
        <f t="shared" si="8"/>
        <v>100997234</v>
      </c>
      <c r="V18" s="62">
        <f t="shared" si="2"/>
        <v>0</v>
      </c>
      <c r="W18" s="63">
        <f t="shared" si="12"/>
        <v>7289230</v>
      </c>
      <c r="X18" s="64">
        <f t="shared" si="9"/>
        <v>242974481</v>
      </c>
      <c r="Y18" s="65">
        <f t="shared" si="3"/>
        <v>108286464</v>
      </c>
    </row>
    <row r="19" spans="1:25" s="66" customFormat="1" ht="39.950000000000003" customHeight="1" x14ac:dyDescent="0.25">
      <c r="A19" s="95" t="s">
        <v>72</v>
      </c>
      <c r="B19" s="61">
        <v>383491807</v>
      </c>
      <c r="C19" s="62">
        <v>195453181</v>
      </c>
      <c r="D19" s="62">
        <v>0</v>
      </c>
      <c r="E19" s="63">
        <v>11504754</v>
      </c>
      <c r="F19" s="64">
        <f t="shared" si="10"/>
        <v>383491807</v>
      </c>
      <c r="G19" s="65">
        <f t="shared" si="11"/>
        <v>206957935</v>
      </c>
      <c r="H19" s="61">
        <v>0</v>
      </c>
      <c r="I19" s="62">
        <v>0</v>
      </c>
      <c r="J19" s="62">
        <v>0</v>
      </c>
      <c r="K19" s="63">
        <v>0</v>
      </c>
      <c r="L19" s="64">
        <f t="shared" si="4"/>
        <v>0</v>
      </c>
      <c r="M19" s="65">
        <f t="shared" si="5"/>
        <v>0</v>
      </c>
      <c r="N19" s="61">
        <v>0</v>
      </c>
      <c r="O19" s="62">
        <v>0</v>
      </c>
      <c r="P19" s="62">
        <v>0</v>
      </c>
      <c r="Q19" s="63">
        <v>0</v>
      </c>
      <c r="R19" s="64">
        <f t="shared" si="6"/>
        <v>0</v>
      </c>
      <c r="S19" s="65">
        <f t="shared" si="7"/>
        <v>0</v>
      </c>
      <c r="T19" s="61">
        <f t="shared" si="13"/>
        <v>383491807</v>
      </c>
      <c r="U19" s="62">
        <f t="shared" si="8"/>
        <v>195453181</v>
      </c>
      <c r="V19" s="62">
        <f t="shared" si="2"/>
        <v>0</v>
      </c>
      <c r="W19" s="63">
        <f t="shared" si="12"/>
        <v>11504754</v>
      </c>
      <c r="X19" s="64">
        <f t="shared" si="9"/>
        <v>383491807</v>
      </c>
      <c r="Y19" s="65">
        <f t="shared" si="3"/>
        <v>206957935</v>
      </c>
    </row>
    <row r="20" spans="1:25" s="66" customFormat="1" ht="39.950000000000003" customHeight="1" x14ac:dyDescent="0.25">
      <c r="A20" s="95" t="s">
        <v>73</v>
      </c>
      <c r="B20" s="61">
        <v>419000</v>
      </c>
      <c r="C20" s="62">
        <v>419000</v>
      </c>
      <c r="D20" s="62">
        <v>0</v>
      </c>
      <c r="E20" s="63">
        <v>0</v>
      </c>
      <c r="F20" s="64">
        <f t="shared" si="10"/>
        <v>419000</v>
      </c>
      <c r="G20" s="65">
        <f t="shared" si="11"/>
        <v>419000</v>
      </c>
      <c r="H20" s="61">
        <v>0</v>
      </c>
      <c r="I20" s="62">
        <v>0</v>
      </c>
      <c r="J20" s="62">
        <v>0</v>
      </c>
      <c r="K20" s="63">
        <v>0</v>
      </c>
      <c r="L20" s="64">
        <f t="shared" si="4"/>
        <v>0</v>
      </c>
      <c r="M20" s="65">
        <f t="shared" si="5"/>
        <v>0</v>
      </c>
      <c r="N20" s="61">
        <v>0</v>
      </c>
      <c r="O20" s="62">
        <v>0</v>
      </c>
      <c r="P20" s="62">
        <v>0</v>
      </c>
      <c r="Q20" s="63">
        <v>0</v>
      </c>
      <c r="R20" s="64">
        <f t="shared" si="6"/>
        <v>0</v>
      </c>
      <c r="S20" s="65">
        <f t="shared" si="7"/>
        <v>0</v>
      </c>
      <c r="T20" s="61">
        <f t="shared" si="13"/>
        <v>419000</v>
      </c>
      <c r="U20" s="62">
        <f t="shared" si="8"/>
        <v>419000</v>
      </c>
      <c r="V20" s="62">
        <f t="shared" si="2"/>
        <v>0</v>
      </c>
      <c r="W20" s="63">
        <f t="shared" si="12"/>
        <v>0</v>
      </c>
      <c r="X20" s="64">
        <f t="shared" si="9"/>
        <v>419000</v>
      </c>
      <c r="Y20" s="65">
        <f t="shared" si="3"/>
        <v>419000</v>
      </c>
    </row>
    <row r="21" spans="1:25" s="66" customFormat="1" ht="39.950000000000003" customHeight="1" x14ac:dyDescent="0.25">
      <c r="A21" s="95" t="s">
        <v>74</v>
      </c>
      <c r="B21" s="61">
        <v>128000</v>
      </c>
      <c r="C21" s="62">
        <v>128000</v>
      </c>
      <c r="D21" s="62">
        <v>0</v>
      </c>
      <c r="E21" s="63">
        <v>0</v>
      </c>
      <c r="F21" s="64">
        <f t="shared" si="10"/>
        <v>128000</v>
      </c>
      <c r="G21" s="65">
        <f t="shared" si="11"/>
        <v>128000</v>
      </c>
      <c r="H21" s="61">
        <v>0</v>
      </c>
      <c r="I21" s="62">
        <v>0</v>
      </c>
      <c r="J21" s="62">
        <v>0</v>
      </c>
      <c r="K21" s="63">
        <v>0</v>
      </c>
      <c r="L21" s="64">
        <f t="shared" si="4"/>
        <v>0</v>
      </c>
      <c r="M21" s="65">
        <f t="shared" si="5"/>
        <v>0</v>
      </c>
      <c r="N21" s="61">
        <v>0</v>
      </c>
      <c r="O21" s="62">
        <v>0</v>
      </c>
      <c r="P21" s="62">
        <v>0</v>
      </c>
      <c r="Q21" s="63">
        <v>0</v>
      </c>
      <c r="R21" s="64">
        <f t="shared" si="6"/>
        <v>0</v>
      </c>
      <c r="S21" s="65">
        <f t="shared" si="7"/>
        <v>0</v>
      </c>
      <c r="T21" s="61">
        <f t="shared" si="13"/>
        <v>128000</v>
      </c>
      <c r="U21" s="62">
        <f t="shared" si="8"/>
        <v>128000</v>
      </c>
      <c r="V21" s="62">
        <f t="shared" si="2"/>
        <v>0</v>
      </c>
      <c r="W21" s="63">
        <f t="shared" si="12"/>
        <v>0</v>
      </c>
      <c r="X21" s="64">
        <f t="shared" si="9"/>
        <v>128000</v>
      </c>
      <c r="Y21" s="65">
        <f t="shared" si="3"/>
        <v>128000</v>
      </c>
    </row>
    <row r="22" spans="1:25" s="66" customFormat="1" ht="39.950000000000003" customHeight="1" x14ac:dyDescent="0.25">
      <c r="A22" s="95" t="s">
        <v>75</v>
      </c>
      <c r="B22" s="61">
        <v>376000</v>
      </c>
      <c r="C22" s="62">
        <v>376000</v>
      </c>
      <c r="D22" s="62">
        <v>-77000</v>
      </c>
      <c r="E22" s="63">
        <v>-77000</v>
      </c>
      <c r="F22" s="64">
        <f t="shared" si="10"/>
        <v>299000</v>
      </c>
      <c r="G22" s="65">
        <f t="shared" si="11"/>
        <v>299000</v>
      </c>
      <c r="H22" s="61">
        <v>0</v>
      </c>
      <c r="I22" s="62">
        <v>0</v>
      </c>
      <c r="J22" s="62">
        <v>0</v>
      </c>
      <c r="K22" s="63">
        <v>0</v>
      </c>
      <c r="L22" s="64">
        <f t="shared" si="4"/>
        <v>0</v>
      </c>
      <c r="M22" s="65">
        <f t="shared" si="5"/>
        <v>0</v>
      </c>
      <c r="N22" s="61">
        <v>0</v>
      </c>
      <c r="O22" s="62">
        <v>0</v>
      </c>
      <c r="P22" s="62">
        <v>0</v>
      </c>
      <c r="Q22" s="63">
        <v>0</v>
      </c>
      <c r="R22" s="64">
        <f t="shared" si="6"/>
        <v>0</v>
      </c>
      <c r="S22" s="65">
        <f t="shared" si="7"/>
        <v>0</v>
      </c>
      <c r="T22" s="61">
        <f t="shared" si="13"/>
        <v>376000</v>
      </c>
      <c r="U22" s="62">
        <f t="shared" si="8"/>
        <v>376000</v>
      </c>
      <c r="V22" s="62">
        <f t="shared" si="2"/>
        <v>-77000</v>
      </c>
      <c r="W22" s="63">
        <f t="shared" si="12"/>
        <v>-77000</v>
      </c>
      <c r="X22" s="64">
        <f t="shared" si="9"/>
        <v>299000</v>
      </c>
      <c r="Y22" s="65">
        <f t="shared" si="3"/>
        <v>299000</v>
      </c>
    </row>
    <row r="23" spans="1:25" s="66" customFormat="1" ht="39.950000000000003" customHeight="1" x14ac:dyDescent="0.25">
      <c r="A23" s="95" t="s">
        <v>76</v>
      </c>
      <c r="B23" s="61">
        <v>3077219</v>
      </c>
      <c r="C23" s="62">
        <v>1773229</v>
      </c>
      <c r="D23" s="62">
        <v>410670</v>
      </c>
      <c r="E23" s="63">
        <v>1083095</v>
      </c>
      <c r="F23" s="64">
        <f t="shared" si="10"/>
        <v>3487889</v>
      </c>
      <c r="G23" s="65">
        <f t="shared" si="11"/>
        <v>2856324</v>
      </c>
      <c r="H23" s="61">
        <v>0</v>
      </c>
      <c r="I23" s="62">
        <v>0</v>
      </c>
      <c r="J23" s="62">
        <v>0</v>
      </c>
      <c r="K23" s="63">
        <v>0</v>
      </c>
      <c r="L23" s="64">
        <f t="shared" si="4"/>
        <v>0</v>
      </c>
      <c r="M23" s="65">
        <f t="shared" si="5"/>
        <v>0</v>
      </c>
      <c r="N23" s="61">
        <v>0</v>
      </c>
      <c r="O23" s="62">
        <v>0</v>
      </c>
      <c r="P23" s="62">
        <v>0</v>
      </c>
      <c r="Q23" s="63">
        <v>0</v>
      </c>
      <c r="R23" s="64">
        <f t="shared" si="6"/>
        <v>0</v>
      </c>
      <c r="S23" s="65">
        <f t="shared" si="7"/>
        <v>0</v>
      </c>
      <c r="T23" s="61">
        <f t="shared" si="13"/>
        <v>3077219</v>
      </c>
      <c r="U23" s="62">
        <f t="shared" si="8"/>
        <v>1773229</v>
      </c>
      <c r="V23" s="62">
        <f t="shared" si="2"/>
        <v>410670</v>
      </c>
      <c r="W23" s="63">
        <f t="shared" si="12"/>
        <v>1083095</v>
      </c>
      <c r="X23" s="64">
        <f t="shared" si="9"/>
        <v>3487889</v>
      </c>
      <c r="Y23" s="65">
        <f t="shared" si="3"/>
        <v>2856324</v>
      </c>
    </row>
    <row r="24" spans="1:25" s="66" customFormat="1" ht="39.950000000000003" customHeight="1" x14ac:dyDescent="0.25">
      <c r="A24" s="95" t="s">
        <v>97</v>
      </c>
      <c r="B24" s="61">
        <v>170968</v>
      </c>
      <c r="C24" s="62">
        <v>69</v>
      </c>
      <c r="D24" s="62">
        <v>0</v>
      </c>
      <c r="E24" s="63">
        <v>24790</v>
      </c>
      <c r="F24" s="64">
        <f t="shared" si="10"/>
        <v>170968</v>
      </c>
      <c r="G24" s="65">
        <f t="shared" si="11"/>
        <v>24859</v>
      </c>
      <c r="H24" s="61">
        <v>0</v>
      </c>
      <c r="I24" s="62">
        <v>0</v>
      </c>
      <c r="J24" s="62">
        <v>0</v>
      </c>
      <c r="K24" s="63">
        <v>0</v>
      </c>
      <c r="L24" s="64">
        <v>0</v>
      </c>
      <c r="M24" s="65">
        <v>0</v>
      </c>
      <c r="N24" s="61">
        <v>0</v>
      </c>
      <c r="O24" s="62">
        <v>0</v>
      </c>
      <c r="P24" s="62">
        <v>0</v>
      </c>
      <c r="Q24" s="63">
        <v>0</v>
      </c>
      <c r="R24" s="64">
        <v>0</v>
      </c>
      <c r="S24" s="65">
        <v>0</v>
      </c>
      <c r="T24" s="61">
        <f t="shared" si="13"/>
        <v>170968</v>
      </c>
      <c r="U24" s="62">
        <f t="shared" si="8"/>
        <v>69</v>
      </c>
      <c r="V24" s="62">
        <f t="shared" si="2"/>
        <v>0</v>
      </c>
      <c r="W24" s="63">
        <f t="shared" si="12"/>
        <v>24790</v>
      </c>
      <c r="X24" s="64">
        <f t="shared" si="9"/>
        <v>170968</v>
      </c>
      <c r="Y24" s="65">
        <f t="shared" si="3"/>
        <v>24859</v>
      </c>
    </row>
    <row r="25" spans="1:25" s="66" customFormat="1" ht="39.950000000000003" customHeight="1" x14ac:dyDescent="0.25">
      <c r="A25" s="95" t="s">
        <v>77</v>
      </c>
      <c r="B25" s="61">
        <v>3421757</v>
      </c>
      <c r="C25" s="62">
        <v>215899</v>
      </c>
      <c r="D25" s="62">
        <v>3580670</v>
      </c>
      <c r="E25" s="63">
        <v>913217</v>
      </c>
      <c r="F25" s="64">
        <f t="shared" si="10"/>
        <v>7002427</v>
      </c>
      <c r="G25" s="65">
        <f t="shared" si="11"/>
        <v>1129116</v>
      </c>
      <c r="H25" s="61">
        <v>0</v>
      </c>
      <c r="I25" s="62">
        <v>0</v>
      </c>
      <c r="J25" s="62">
        <v>0</v>
      </c>
      <c r="K25" s="63">
        <v>0</v>
      </c>
      <c r="L25" s="64">
        <f t="shared" si="4"/>
        <v>0</v>
      </c>
      <c r="M25" s="65">
        <f t="shared" si="5"/>
        <v>0</v>
      </c>
      <c r="N25" s="61">
        <v>0</v>
      </c>
      <c r="O25" s="62">
        <v>0</v>
      </c>
      <c r="P25" s="62">
        <v>0</v>
      </c>
      <c r="Q25" s="63">
        <v>0</v>
      </c>
      <c r="R25" s="64">
        <f t="shared" si="6"/>
        <v>0</v>
      </c>
      <c r="S25" s="65">
        <f t="shared" si="7"/>
        <v>0</v>
      </c>
      <c r="T25" s="61">
        <f t="shared" si="13"/>
        <v>3421757</v>
      </c>
      <c r="U25" s="62">
        <f t="shared" si="8"/>
        <v>215899</v>
      </c>
      <c r="V25" s="62">
        <f t="shared" si="2"/>
        <v>3580670</v>
      </c>
      <c r="W25" s="63">
        <f t="shared" si="12"/>
        <v>913217</v>
      </c>
      <c r="X25" s="64">
        <f t="shared" si="9"/>
        <v>7002427</v>
      </c>
      <c r="Y25" s="65">
        <f t="shared" si="3"/>
        <v>1129116</v>
      </c>
    </row>
    <row r="26" spans="1:25" s="66" customFormat="1" ht="39.950000000000003" customHeight="1" x14ac:dyDescent="0.25">
      <c r="A26" s="95" t="s">
        <v>78</v>
      </c>
      <c r="B26" s="61">
        <v>4740048</v>
      </c>
      <c r="C26" s="62">
        <v>1235624</v>
      </c>
      <c r="D26" s="62">
        <v>0</v>
      </c>
      <c r="E26" s="63">
        <v>687306</v>
      </c>
      <c r="F26" s="64">
        <f t="shared" si="10"/>
        <v>4740048</v>
      </c>
      <c r="G26" s="65">
        <f t="shared" si="11"/>
        <v>1922930</v>
      </c>
      <c r="H26" s="61">
        <v>0</v>
      </c>
      <c r="I26" s="62">
        <v>0</v>
      </c>
      <c r="J26" s="62">
        <v>0</v>
      </c>
      <c r="K26" s="63">
        <v>0</v>
      </c>
      <c r="L26" s="64">
        <f t="shared" si="4"/>
        <v>0</v>
      </c>
      <c r="M26" s="65">
        <f t="shared" si="5"/>
        <v>0</v>
      </c>
      <c r="N26" s="61">
        <v>0</v>
      </c>
      <c r="O26" s="62">
        <v>0</v>
      </c>
      <c r="P26" s="62">
        <v>0</v>
      </c>
      <c r="Q26" s="63">
        <v>0</v>
      </c>
      <c r="R26" s="64">
        <f t="shared" si="6"/>
        <v>0</v>
      </c>
      <c r="S26" s="65">
        <f t="shared" si="7"/>
        <v>0</v>
      </c>
      <c r="T26" s="61">
        <f t="shared" si="13"/>
        <v>4740048</v>
      </c>
      <c r="U26" s="62">
        <f t="shared" si="8"/>
        <v>1235624</v>
      </c>
      <c r="V26" s="62">
        <f t="shared" si="2"/>
        <v>0</v>
      </c>
      <c r="W26" s="63">
        <f t="shared" si="12"/>
        <v>687306</v>
      </c>
      <c r="X26" s="64">
        <f t="shared" si="9"/>
        <v>4740048</v>
      </c>
      <c r="Y26" s="65">
        <f t="shared" si="3"/>
        <v>1922930</v>
      </c>
    </row>
    <row r="27" spans="1:25" s="66" customFormat="1" ht="39.950000000000003" customHeight="1" x14ac:dyDescent="0.25">
      <c r="A27" s="95" t="s">
        <v>79</v>
      </c>
      <c r="B27" s="61">
        <v>6328041</v>
      </c>
      <c r="C27" s="62">
        <v>6328041</v>
      </c>
      <c r="D27" s="62">
        <v>-6328041</v>
      </c>
      <c r="E27" s="63">
        <v>-6328041</v>
      </c>
      <c r="F27" s="64">
        <f t="shared" si="10"/>
        <v>0</v>
      </c>
      <c r="G27" s="65">
        <f t="shared" si="11"/>
        <v>0</v>
      </c>
      <c r="H27" s="61">
        <v>0</v>
      </c>
      <c r="I27" s="62">
        <v>0</v>
      </c>
      <c r="J27" s="62">
        <v>0</v>
      </c>
      <c r="K27" s="63">
        <v>0</v>
      </c>
      <c r="L27" s="64">
        <f t="shared" si="4"/>
        <v>0</v>
      </c>
      <c r="M27" s="65">
        <f t="shared" si="5"/>
        <v>0</v>
      </c>
      <c r="N27" s="61">
        <v>0</v>
      </c>
      <c r="O27" s="62">
        <v>0</v>
      </c>
      <c r="P27" s="62">
        <v>0</v>
      </c>
      <c r="Q27" s="63">
        <v>0</v>
      </c>
      <c r="R27" s="64">
        <f t="shared" si="6"/>
        <v>0</v>
      </c>
      <c r="S27" s="65">
        <f t="shared" si="7"/>
        <v>0</v>
      </c>
      <c r="T27" s="61">
        <f t="shared" si="13"/>
        <v>6328041</v>
      </c>
      <c r="U27" s="62">
        <f t="shared" si="8"/>
        <v>6328041</v>
      </c>
      <c r="V27" s="62">
        <f t="shared" si="2"/>
        <v>-6328041</v>
      </c>
      <c r="W27" s="63">
        <f t="shared" si="12"/>
        <v>-6328041</v>
      </c>
      <c r="X27" s="64">
        <f t="shared" si="9"/>
        <v>0</v>
      </c>
      <c r="Y27" s="65">
        <f t="shared" si="3"/>
        <v>0</v>
      </c>
    </row>
    <row r="28" spans="1:25" s="66" customFormat="1" ht="39.950000000000003" customHeight="1" x14ac:dyDescent="0.25">
      <c r="A28" s="95" t="s">
        <v>80</v>
      </c>
      <c r="B28" s="61">
        <v>1306348</v>
      </c>
      <c r="C28" s="62">
        <v>1306348</v>
      </c>
      <c r="D28" s="62">
        <v>26933</v>
      </c>
      <c r="E28" s="63">
        <v>26933</v>
      </c>
      <c r="F28" s="64">
        <f t="shared" si="10"/>
        <v>1333281</v>
      </c>
      <c r="G28" s="65">
        <f t="shared" si="11"/>
        <v>1333281</v>
      </c>
      <c r="H28" s="61">
        <v>0</v>
      </c>
      <c r="I28" s="62">
        <v>0</v>
      </c>
      <c r="J28" s="62">
        <v>0</v>
      </c>
      <c r="K28" s="63">
        <v>0</v>
      </c>
      <c r="L28" s="64">
        <f t="shared" si="4"/>
        <v>0</v>
      </c>
      <c r="M28" s="65">
        <f t="shared" si="5"/>
        <v>0</v>
      </c>
      <c r="N28" s="61">
        <v>23622</v>
      </c>
      <c r="O28" s="62">
        <v>23622</v>
      </c>
      <c r="P28" s="62">
        <v>0</v>
      </c>
      <c r="Q28" s="63">
        <v>0</v>
      </c>
      <c r="R28" s="64">
        <f t="shared" si="6"/>
        <v>23622</v>
      </c>
      <c r="S28" s="65">
        <f t="shared" si="7"/>
        <v>23622</v>
      </c>
      <c r="T28" s="61">
        <f t="shared" si="13"/>
        <v>1329970</v>
      </c>
      <c r="U28" s="62">
        <f t="shared" si="8"/>
        <v>1329970</v>
      </c>
      <c r="V28" s="62">
        <f t="shared" si="2"/>
        <v>26933</v>
      </c>
      <c r="W28" s="63">
        <f t="shared" si="12"/>
        <v>26933</v>
      </c>
      <c r="X28" s="64">
        <f t="shared" si="9"/>
        <v>1356903</v>
      </c>
      <c r="Y28" s="65">
        <f t="shared" si="3"/>
        <v>1356903</v>
      </c>
    </row>
    <row r="29" spans="1:25" s="66" customFormat="1" ht="39.950000000000003" customHeight="1" x14ac:dyDescent="0.25">
      <c r="A29" s="95" t="s">
        <v>81</v>
      </c>
      <c r="B29" s="61">
        <v>29920305</v>
      </c>
      <c r="C29" s="62">
        <v>29920305</v>
      </c>
      <c r="D29" s="62">
        <v>-1347852</v>
      </c>
      <c r="E29" s="63">
        <v>-1347852</v>
      </c>
      <c r="F29" s="64">
        <f t="shared" si="10"/>
        <v>28572453</v>
      </c>
      <c r="G29" s="65">
        <f t="shared" si="11"/>
        <v>28572453</v>
      </c>
      <c r="H29" s="61">
        <v>0</v>
      </c>
      <c r="I29" s="62">
        <v>0</v>
      </c>
      <c r="J29" s="62">
        <v>0</v>
      </c>
      <c r="K29" s="63">
        <v>0</v>
      </c>
      <c r="L29" s="64">
        <f t="shared" si="4"/>
        <v>0</v>
      </c>
      <c r="M29" s="65">
        <f t="shared" si="5"/>
        <v>0</v>
      </c>
      <c r="N29" s="61">
        <v>0</v>
      </c>
      <c r="O29" s="62">
        <v>0</v>
      </c>
      <c r="P29" s="62">
        <v>0</v>
      </c>
      <c r="Q29" s="63">
        <v>0</v>
      </c>
      <c r="R29" s="64">
        <f t="shared" si="6"/>
        <v>0</v>
      </c>
      <c r="S29" s="65">
        <f t="shared" si="7"/>
        <v>0</v>
      </c>
      <c r="T29" s="61">
        <f t="shared" si="13"/>
        <v>29920305</v>
      </c>
      <c r="U29" s="62">
        <f t="shared" si="8"/>
        <v>29920305</v>
      </c>
      <c r="V29" s="62">
        <f t="shared" si="2"/>
        <v>-1347852</v>
      </c>
      <c r="W29" s="63">
        <f t="shared" si="12"/>
        <v>-1347852</v>
      </c>
      <c r="X29" s="64">
        <f t="shared" si="9"/>
        <v>28572453</v>
      </c>
      <c r="Y29" s="65">
        <f t="shared" si="3"/>
        <v>28572453</v>
      </c>
    </row>
    <row r="30" spans="1:25" s="66" customFormat="1" ht="39.950000000000003" customHeight="1" x14ac:dyDescent="0.25">
      <c r="A30" s="95" t="s">
        <v>82</v>
      </c>
      <c r="B30" s="61">
        <v>7273656</v>
      </c>
      <c r="C30" s="62">
        <v>7273656</v>
      </c>
      <c r="D30" s="62">
        <v>454391</v>
      </c>
      <c r="E30" s="63">
        <v>454391</v>
      </c>
      <c r="F30" s="64">
        <f t="shared" si="10"/>
        <v>7728047</v>
      </c>
      <c r="G30" s="65">
        <f t="shared" si="11"/>
        <v>7728047</v>
      </c>
      <c r="H30" s="61">
        <v>1274941</v>
      </c>
      <c r="I30" s="62">
        <v>1274941</v>
      </c>
      <c r="J30" s="62">
        <v>0</v>
      </c>
      <c r="K30" s="63">
        <v>0</v>
      </c>
      <c r="L30" s="64">
        <f t="shared" si="4"/>
        <v>1274941</v>
      </c>
      <c r="M30" s="65">
        <f t="shared" si="5"/>
        <v>1274941</v>
      </c>
      <c r="N30" s="61">
        <v>516926</v>
      </c>
      <c r="O30" s="62">
        <v>516926</v>
      </c>
      <c r="P30" s="62">
        <v>288976</v>
      </c>
      <c r="Q30" s="63">
        <v>288976</v>
      </c>
      <c r="R30" s="64">
        <f t="shared" si="6"/>
        <v>805902</v>
      </c>
      <c r="S30" s="65">
        <f t="shared" si="7"/>
        <v>805902</v>
      </c>
      <c r="T30" s="61">
        <f t="shared" si="13"/>
        <v>9065523</v>
      </c>
      <c r="U30" s="62">
        <f t="shared" si="8"/>
        <v>9065523</v>
      </c>
      <c r="V30" s="62">
        <f t="shared" si="2"/>
        <v>743367</v>
      </c>
      <c r="W30" s="63">
        <f t="shared" si="12"/>
        <v>743367</v>
      </c>
      <c r="X30" s="64">
        <f t="shared" si="9"/>
        <v>9808890</v>
      </c>
      <c r="Y30" s="65">
        <f t="shared" si="3"/>
        <v>9808890</v>
      </c>
    </row>
    <row r="31" spans="1:25" s="66" customFormat="1" ht="39.950000000000003" customHeight="1" x14ac:dyDescent="0.25">
      <c r="A31" s="95" t="s">
        <v>83</v>
      </c>
      <c r="B31" s="61">
        <v>153200</v>
      </c>
      <c r="C31" s="62">
        <v>153200</v>
      </c>
      <c r="D31" s="62">
        <v>0</v>
      </c>
      <c r="E31" s="63">
        <v>0</v>
      </c>
      <c r="F31" s="64">
        <f t="shared" si="10"/>
        <v>153200</v>
      </c>
      <c r="G31" s="65">
        <f t="shared" si="11"/>
        <v>153200</v>
      </c>
      <c r="H31" s="61">
        <v>0</v>
      </c>
      <c r="I31" s="62">
        <v>0</v>
      </c>
      <c r="J31" s="62">
        <v>0</v>
      </c>
      <c r="K31" s="63">
        <v>0</v>
      </c>
      <c r="L31" s="64">
        <f t="shared" ref="L31:L36" si="14">SUM(H31)+J31</f>
        <v>0</v>
      </c>
      <c r="M31" s="65">
        <f t="shared" ref="M31:M36" si="15">SUM(I31)+K31</f>
        <v>0</v>
      </c>
      <c r="N31" s="61">
        <v>0</v>
      </c>
      <c r="O31" s="62">
        <v>0</v>
      </c>
      <c r="P31" s="62">
        <v>0</v>
      </c>
      <c r="Q31" s="63">
        <v>0</v>
      </c>
      <c r="R31" s="64">
        <f t="shared" si="6"/>
        <v>0</v>
      </c>
      <c r="S31" s="65">
        <f t="shared" si="7"/>
        <v>0</v>
      </c>
      <c r="T31" s="61">
        <f t="shared" si="13"/>
        <v>153200</v>
      </c>
      <c r="U31" s="62">
        <f t="shared" si="8"/>
        <v>153200</v>
      </c>
      <c r="V31" s="62">
        <f t="shared" si="2"/>
        <v>0</v>
      </c>
      <c r="W31" s="63">
        <f t="shared" si="12"/>
        <v>0</v>
      </c>
      <c r="X31" s="64">
        <f t="shared" si="9"/>
        <v>153200</v>
      </c>
      <c r="Y31" s="65">
        <f t="shared" si="3"/>
        <v>153200</v>
      </c>
    </row>
    <row r="32" spans="1:25" s="66" customFormat="1" ht="39.950000000000003" customHeight="1" x14ac:dyDescent="0.25">
      <c r="A32" s="95" t="s">
        <v>84</v>
      </c>
      <c r="B32" s="61">
        <v>71171060</v>
      </c>
      <c r="C32" s="62">
        <v>71171060</v>
      </c>
      <c r="D32" s="62">
        <v>0</v>
      </c>
      <c r="E32" s="63">
        <v>0</v>
      </c>
      <c r="F32" s="64">
        <f t="shared" si="10"/>
        <v>71171060</v>
      </c>
      <c r="G32" s="65">
        <f t="shared" si="11"/>
        <v>71171060</v>
      </c>
      <c r="H32" s="61">
        <v>0</v>
      </c>
      <c r="I32" s="62">
        <v>0</v>
      </c>
      <c r="J32" s="62">
        <v>0</v>
      </c>
      <c r="K32" s="63">
        <v>0</v>
      </c>
      <c r="L32" s="64">
        <f t="shared" si="14"/>
        <v>0</v>
      </c>
      <c r="M32" s="65">
        <f t="shared" si="15"/>
        <v>0</v>
      </c>
      <c r="N32" s="61">
        <v>0</v>
      </c>
      <c r="O32" s="62">
        <v>0</v>
      </c>
      <c r="P32" s="62">
        <v>0</v>
      </c>
      <c r="Q32" s="63">
        <v>0</v>
      </c>
      <c r="R32" s="64">
        <f t="shared" si="6"/>
        <v>0</v>
      </c>
      <c r="S32" s="65">
        <f t="shared" si="7"/>
        <v>0</v>
      </c>
      <c r="T32" s="61">
        <f t="shared" si="13"/>
        <v>71171060</v>
      </c>
      <c r="U32" s="62">
        <f t="shared" si="8"/>
        <v>71171060</v>
      </c>
      <c r="V32" s="62">
        <f t="shared" si="2"/>
        <v>0</v>
      </c>
      <c r="W32" s="63">
        <f t="shared" si="12"/>
        <v>0</v>
      </c>
      <c r="X32" s="64">
        <f t="shared" si="9"/>
        <v>71171060</v>
      </c>
      <c r="Y32" s="65">
        <f t="shared" si="3"/>
        <v>71171060</v>
      </c>
    </row>
    <row r="33" spans="1:25" s="66" customFormat="1" ht="39.950000000000003" customHeight="1" x14ac:dyDescent="0.25">
      <c r="A33" s="95" t="s">
        <v>125</v>
      </c>
      <c r="B33" s="61">
        <v>0</v>
      </c>
      <c r="C33" s="62">
        <v>0</v>
      </c>
      <c r="D33" s="62">
        <v>350000</v>
      </c>
      <c r="E33" s="63">
        <v>0</v>
      </c>
      <c r="F33" s="64">
        <f t="shared" si="10"/>
        <v>350000</v>
      </c>
      <c r="G33" s="65">
        <f t="shared" si="11"/>
        <v>0</v>
      </c>
      <c r="H33" s="61">
        <v>0</v>
      </c>
      <c r="I33" s="62">
        <v>0</v>
      </c>
      <c r="J33" s="62">
        <v>0</v>
      </c>
      <c r="K33" s="63">
        <v>0</v>
      </c>
      <c r="L33" s="64">
        <f t="shared" si="14"/>
        <v>0</v>
      </c>
      <c r="M33" s="65">
        <f t="shared" si="15"/>
        <v>0</v>
      </c>
      <c r="N33" s="61">
        <v>0</v>
      </c>
      <c r="O33" s="62">
        <v>0</v>
      </c>
      <c r="P33" s="62">
        <v>0</v>
      </c>
      <c r="Q33" s="63">
        <v>0</v>
      </c>
      <c r="R33" s="64">
        <f t="shared" si="6"/>
        <v>0</v>
      </c>
      <c r="S33" s="65">
        <f t="shared" si="7"/>
        <v>0</v>
      </c>
      <c r="T33" s="61">
        <f t="shared" si="13"/>
        <v>0</v>
      </c>
      <c r="U33" s="62">
        <f t="shared" si="8"/>
        <v>0</v>
      </c>
      <c r="V33" s="62">
        <f t="shared" si="2"/>
        <v>350000</v>
      </c>
      <c r="W33" s="63">
        <f t="shared" si="12"/>
        <v>0</v>
      </c>
      <c r="X33" s="64">
        <f t="shared" si="9"/>
        <v>350000</v>
      </c>
      <c r="Y33" s="65">
        <f t="shared" si="3"/>
        <v>0</v>
      </c>
    </row>
    <row r="34" spans="1:25" s="66" customFormat="1" ht="39.950000000000003" customHeight="1" x14ac:dyDescent="0.25">
      <c r="A34" s="95" t="s">
        <v>127</v>
      </c>
      <c r="B34" s="61">
        <v>0</v>
      </c>
      <c r="C34" s="62">
        <v>0</v>
      </c>
      <c r="D34" s="62">
        <v>1950130</v>
      </c>
      <c r="E34" s="63">
        <v>0</v>
      </c>
      <c r="F34" s="64">
        <f t="shared" si="10"/>
        <v>1950130</v>
      </c>
      <c r="G34" s="65">
        <f t="shared" si="11"/>
        <v>0</v>
      </c>
      <c r="H34" s="61"/>
      <c r="I34" s="62"/>
      <c r="J34" s="62"/>
      <c r="K34" s="63"/>
      <c r="L34" s="64"/>
      <c r="M34" s="65"/>
      <c r="N34" s="61"/>
      <c r="O34" s="62"/>
      <c r="P34" s="62"/>
      <c r="Q34" s="63"/>
      <c r="R34" s="64"/>
      <c r="S34" s="65"/>
      <c r="T34" s="61"/>
      <c r="U34" s="62"/>
      <c r="V34" s="62"/>
      <c r="W34" s="63"/>
      <c r="X34" s="64"/>
      <c r="Y34" s="65"/>
    </row>
    <row r="35" spans="1:25" s="66" customFormat="1" ht="39.950000000000003" customHeight="1" x14ac:dyDescent="0.25">
      <c r="A35" s="95" t="s">
        <v>85</v>
      </c>
      <c r="B35" s="61">
        <v>0</v>
      </c>
      <c r="C35" s="62">
        <v>0</v>
      </c>
      <c r="D35" s="62">
        <v>6777241</v>
      </c>
      <c r="E35" s="63">
        <v>0</v>
      </c>
      <c r="F35" s="64">
        <f t="shared" si="10"/>
        <v>6777241</v>
      </c>
      <c r="G35" s="65">
        <f t="shared" si="11"/>
        <v>0</v>
      </c>
      <c r="H35" s="61">
        <v>0</v>
      </c>
      <c r="I35" s="62">
        <v>0</v>
      </c>
      <c r="J35" s="62">
        <v>0</v>
      </c>
      <c r="K35" s="63">
        <v>0</v>
      </c>
      <c r="L35" s="64">
        <f t="shared" si="14"/>
        <v>0</v>
      </c>
      <c r="M35" s="65">
        <f t="shared" si="15"/>
        <v>0</v>
      </c>
      <c r="N35" s="61">
        <v>0</v>
      </c>
      <c r="O35" s="62">
        <v>0</v>
      </c>
      <c r="P35" s="62">
        <v>0</v>
      </c>
      <c r="Q35" s="63">
        <v>0</v>
      </c>
      <c r="R35" s="64">
        <f t="shared" si="6"/>
        <v>0</v>
      </c>
      <c r="S35" s="65">
        <f t="shared" si="7"/>
        <v>0</v>
      </c>
      <c r="T35" s="61">
        <f t="shared" si="13"/>
        <v>0</v>
      </c>
      <c r="U35" s="62">
        <f t="shared" si="8"/>
        <v>0</v>
      </c>
      <c r="V35" s="62">
        <f t="shared" si="2"/>
        <v>6777241</v>
      </c>
      <c r="W35" s="63">
        <f t="shared" si="12"/>
        <v>0</v>
      </c>
      <c r="X35" s="64">
        <f t="shared" si="9"/>
        <v>6777241</v>
      </c>
      <c r="Y35" s="65">
        <f t="shared" si="3"/>
        <v>0</v>
      </c>
    </row>
    <row r="36" spans="1:25" s="66" customFormat="1" ht="39.950000000000003" customHeight="1" thickBot="1" x14ac:dyDescent="0.3">
      <c r="A36" s="95" t="s">
        <v>126</v>
      </c>
      <c r="B36" s="61">
        <v>0</v>
      </c>
      <c r="C36" s="62">
        <v>0</v>
      </c>
      <c r="D36" s="62">
        <v>1015000</v>
      </c>
      <c r="E36" s="63">
        <v>0</v>
      </c>
      <c r="F36" s="64">
        <f t="shared" si="10"/>
        <v>1015000</v>
      </c>
      <c r="G36" s="65">
        <f t="shared" si="11"/>
        <v>0</v>
      </c>
      <c r="H36" s="61">
        <v>0</v>
      </c>
      <c r="I36" s="62">
        <v>0</v>
      </c>
      <c r="J36" s="62">
        <v>0</v>
      </c>
      <c r="K36" s="63">
        <v>0</v>
      </c>
      <c r="L36" s="64">
        <f t="shared" si="14"/>
        <v>0</v>
      </c>
      <c r="M36" s="65">
        <f t="shared" si="15"/>
        <v>0</v>
      </c>
      <c r="N36" s="61">
        <v>0</v>
      </c>
      <c r="O36" s="62">
        <v>0</v>
      </c>
      <c r="P36" s="62">
        <v>0</v>
      </c>
      <c r="Q36" s="63">
        <v>0</v>
      </c>
      <c r="R36" s="64">
        <f t="shared" si="6"/>
        <v>0</v>
      </c>
      <c r="S36" s="65">
        <f t="shared" si="7"/>
        <v>0</v>
      </c>
      <c r="T36" s="61">
        <f t="shared" si="13"/>
        <v>0</v>
      </c>
      <c r="U36" s="62">
        <f t="shared" si="8"/>
        <v>0</v>
      </c>
      <c r="V36" s="62">
        <f t="shared" si="2"/>
        <v>1015000</v>
      </c>
      <c r="W36" s="63">
        <f t="shared" si="12"/>
        <v>0</v>
      </c>
      <c r="X36" s="64">
        <f t="shared" si="9"/>
        <v>1015000</v>
      </c>
      <c r="Y36" s="65">
        <f t="shared" si="3"/>
        <v>0</v>
      </c>
    </row>
    <row r="37" spans="1:25" s="100" customFormat="1" ht="33.75" customHeight="1" thickTop="1" thickBot="1" x14ac:dyDescent="0.3">
      <c r="A37" s="96" t="s">
        <v>42</v>
      </c>
      <c r="B37" s="97">
        <f>SUM(B8:B36)</f>
        <v>1087713145</v>
      </c>
      <c r="C37" s="98">
        <f>SUM(C8:C36)</f>
        <v>491825057</v>
      </c>
      <c r="D37" s="98">
        <f>SUM(D6:D36)</f>
        <v>954432</v>
      </c>
      <c r="E37" s="98">
        <f>SUM(E6:E36)</f>
        <v>13099442</v>
      </c>
      <c r="F37" s="98">
        <f>SUM(F6:F36)</f>
        <v>1088667577</v>
      </c>
      <c r="G37" s="99">
        <f>SUM(G6:G36)</f>
        <v>504924499</v>
      </c>
      <c r="H37" s="98">
        <f t="shared" ref="H37:Y37" si="16">SUM(H8:H36)</f>
        <v>1274941</v>
      </c>
      <c r="I37" s="98">
        <f t="shared" si="16"/>
        <v>1274941</v>
      </c>
      <c r="J37" s="98">
        <f t="shared" si="16"/>
        <v>0</v>
      </c>
      <c r="K37" s="98">
        <f t="shared" si="16"/>
        <v>0</v>
      </c>
      <c r="L37" s="98">
        <f t="shared" si="16"/>
        <v>1274941</v>
      </c>
      <c r="M37" s="99">
        <f t="shared" si="16"/>
        <v>1274941</v>
      </c>
      <c r="N37" s="98">
        <f t="shared" si="16"/>
        <v>540548</v>
      </c>
      <c r="O37" s="98">
        <f t="shared" si="16"/>
        <v>540548</v>
      </c>
      <c r="P37" s="98">
        <f t="shared" si="16"/>
        <v>288976</v>
      </c>
      <c r="Q37" s="98">
        <f t="shared" si="16"/>
        <v>288976</v>
      </c>
      <c r="R37" s="98">
        <f t="shared" si="16"/>
        <v>829524</v>
      </c>
      <c r="S37" s="99">
        <f t="shared" si="16"/>
        <v>829524</v>
      </c>
      <c r="T37" s="98">
        <f t="shared" si="16"/>
        <v>1089528634</v>
      </c>
      <c r="U37" s="98">
        <f t="shared" si="16"/>
        <v>493640546</v>
      </c>
      <c r="V37" s="98">
        <f t="shared" si="16"/>
        <v>-1526502</v>
      </c>
      <c r="W37" s="98">
        <f t="shared" si="16"/>
        <v>13350107</v>
      </c>
      <c r="X37" s="98">
        <f t="shared" si="16"/>
        <v>1088002132</v>
      </c>
      <c r="Y37" s="99">
        <f t="shared" si="16"/>
        <v>506990653</v>
      </c>
    </row>
    <row r="38" spans="1:25" s="53" customFormat="1" ht="12" thickTop="1" x14ac:dyDescent="0.2">
      <c r="D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Y38" s="67"/>
    </row>
    <row r="39" spans="1:25" s="53" customFormat="1" x14ac:dyDescent="0.2">
      <c r="D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Y39" s="67"/>
    </row>
    <row r="40" spans="1:25" s="53" customFormat="1" x14ac:dyDescent="0.2">
      <c r="D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Y40" s="67"/>
    </row>
  </sheetData>
  <mergeCells count="8">
    <mergeCell ref="W1:X1"/>
    <mergeCell ref="A2:Y2"/>
    <mergeCell ref="A3:Y3"/>
    <mergeCell ref="A4:A5"/>
    <mergeCell ref="B4:G4"/>
    <mergeCell ref="H4:M4"/>
    <mergeCell ref="N4:S4"/>
    <mergeCell ref="T4:Y4"/>
  </mergeCells>
  <pageMargins left="0.19685039370078741" right="0.19685039370078741" top="0.19685039370078741" bottom="0.19685039370078741" header="0.31496062992125984" footer="0.31496062992125984"/>
  <pageSetup paperSize="8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1179-A3EA-43F1-96CA-F602F49D0995}">
  <sheetPr>
    <tabColor theme="5" tint="0.39997558519241921"/>
  </sheetPr>
  <dimension ref="A1:Q25"/>
  <sheetViews>
    <sheetView workbookViewId="0">
      <selection activeCell="B5" sqref="B5"/>
    </sheetView>
  </sheetViews>
  <sheetFormatPr defaultColWidth="8.85546875" defaultRowHeight="15.75" x14ac:dyDescent="0.25"/>
  <cols>
    <col min="1" max="1" width="32" style="2" customWidth="1"/>
    <col min="2" max="2" width="13.28515625" style="2" customWidth="1"/>
    <col min="3" max="3" width="13.28515625" style="3" customWidth="1"/>
    <col min="4" max="4" width="13.28515625" style="2" customWidth="1"/>
    <col min="5" max="7" width="13.28515625" style="3" customWidth="1"/>
    <col min="8" max="8" width="13.28515625" style="2" customWidth="1"/>
    <col min="9" max="11" width="13.28515625" style="3" customWidth="1"/>
    <col min="12" max="12" width="13.28515625" style="2" customWidth="1"/>
    <col min="13" max="15" width="13.28515625" style="3" customWidth="1"/>
    <col min="16" max="16" width="13.28515625" style="2" customWidth="1"/>
    <col min="17" max="17" width="13.28515625" style="3" customWidth="1"/>
    <col min="18" max="16384" width="8.85546875" style="2"/>
  </cols>
  <sheetData>
    <row r="1" spans="1:17" s="6" customFormat="1" ht="20.25" x14ac:dyDescent="0.3">
      <c r="A1" s="247"/>
      <c r="B1" s="247"/>
      <c r="C1" s="247"/>
      <c r="D1" s="247"/>
      <c r="E1" s="7"/>
      <c r="F1" s="7"/>
      <c r="G1" s="7"/>
      <c r="I1" s="7"/>
      <c r="J1" s="7"/>
      <c r="K1" s="7"/>
      <c r="M1" s="7"/>
      <c r="N1" s="7"/>
      <c r="O1" s="7"/>
      <c r="P1" s="248" t="s">
        <v>188</v>
      </c>
      <c r="Q1" s="248"/>
    </row>
    <row r="2" spans="1:17" s="5" customFormat="1" ht="28.15" customHeight="1" x14ac:dyDescent="0.3">
      <c r="A2" s="6"/>
      <c r="B2" s="6"/>
      <c r="C2" s="7"/>
      <c r="D2" s="6"/>
      <c r="E2" s="7"/>
      <c r="F2" s="7"/>
      <c r="G2" s="7"/>
      <c r="H2" s="6"/>
      <c r="I2" s="7"/>
      <c r="J2" s="7"/>
      <c r="K2" s="7"/>
      <c r="L2" s="6"/>
      <c r="M2" s="7"/>
      <c r="N2" s="7"/>
      <c r="O2" s="7"/>
      <c r="P2" s="6"/>
      <c r="Q2" s="7"/>
    </row>
    <row r="3" spans="1:17" s="4" customFormat="1" ht="41.45" customHeight="1" x14ac:dyDescent="0.25">
      <c r="A3" s="249" t="s">
        <v>13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</row>
    <row r="4" spans="1:17" s="4" customFormat="1" ht="41.45" customHeight="1" x14ac:dyDescent="0.25">
      <c r="A4" s="249" t="s">
        <v>131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17" s="4" customFormat="1" ht="41.25" customHeight="1" thickBot="1" x14ac:dyDescent="0.3">
      <c r="A5" s="2"/>
      <c r="B5" s="2"/>
      <c r="C5" s="3"/>
      <c r="D5" s="2"/>
      <c r="E5" s="3"/>
      <c r="F5" s="3"/>
      <c r="G5" s="3"/>
      <c r="H5" s="2"/>
      <c r="I5" s="3"/>
      <c r="J5" s="3"/>
      <c r="K5" s="3"/>
      <c r="L5" s="2"/>
      <c r="M5" s="3"/>
      <c r="N5" s="3"/>
      <c r="O5" s="3"/>
      <c r="P5" s="2"/>
      <c r="Q5" s="3"/>
    </row>
    <row r="6" spans="1:17" s="12" customFormat="1" ht="40.5" customHeight="1" thickTop="1" x14ac:dyDescent="0.2">
      <c r="A6" s="268" t="s">
        <v>1</v>
      </c>
      <c r="B6" s="262" t="s">
        <v>0</v>
      </c>
      <c r="C6" s="263"/>
      <c r="D6" s="263"/>
      <c r="E6" s="263"/>
      <c r="F6" s="262" t="s">
        <v>3</v>
      </c>
      <c r="G6" s="263"/>
      <c r="H6" s="263"/>
      <c r="I6" s="263"/>
      <c r="J6" s="262" t="s">
        <v>99</v>
      </c>
      <c r="K6" s="263"/>
      <c r="L6" s="263"/>
      <c r="M6" s="263"/>
      <c r="N6" s="262" t="s">
        <v>4</v>
      </c>
      <c r="O6" s="263"/>
      <c r="P6" s="263"/>
      <c r="Q6" s="267"/>
    </row>
    <row r="7" spans="1:17" s="12" customFormat="1" ht="37.5" customHeight="1" thickBot="1" x14ac:dyDescent="0.25">
      <c r="A7" s="269"/>
      <c r="B7" s="36" t="s">
        <v>129</v>
      </c>
      <c r="C7" s="44" t="s">
        <v>44</v>
      </c>
      <c r="D7" s="37" t="s">
        <v>45</v>
      </c>
      <c r="E7" s="38" t="s">
        <v>130</v>
      </c>
      <c r="F7" s="36" t="s">
        <v>129</v>
      </c>
      <c r="G7" s="44" t="s">
        <v>44</v>
      </c>
      <c r="H7" s="37" t="s">
        <v>45</v>
      </c>
      <c r="I7" s="38" t="s">
        <v>130</v>
      </c>
      <c r="J7" s="36" t="s">
        <v>129</v>
      </c>
      <c r="K7" s="44" t="s">
        <v>44</v>
      </c>
      <c r="L7" s="37" t="s">
        <v>45</v>
      </c>
      <c r="M7" s="38" t="s">
        <v>130</v>
      </c>
      <c r="N7" s="36" t="s">
        <v>129</v>
      </c>
      <c r="O7" s="44" t="s">
        <v>44</v>
      </c>
      <c r="P7" s="37" t="s">
        <v>45</v>
      </c>
      <c r="Q7" s="39" t="s">
        <v>130</v>
      </c>
    </row>
    <row r="8" spans="1:17" s="72" customFormat="1" ht="20.100000000000001" customHeight="1" thickTop="1" x14ac:dyDescent="0.25">
      <c r="A8" s="47" t="s">
        <v>46</v>
      </c>
      <c r="B8" s="68">
        <v>23670</v>
      </c>
      <c r="C8" s="69">
        <v>3603477</v>
      </c>
      <c r="D8" s="70">
        <v>3616617</v>
      </c>
      <c r="E8" s="71">
        <f>SUM(B8)+C8-D8</f>
        <v>10530</v>
      </c>
      <c r="F8" s="68">
        <v>6025</v>
      </c>
      <c r="G8" s="69">
        <v>680016</v>
      </c>
      <c r="H8" s="70">
        <v>684756</v>
      </c>
      <c r="I8" s="71">
        <f>SUM(F8)+G8-H8</f>
        <v>1285</v>
      </c>
      <c r="J8" s="68">
        <v>2000</v>
      </c>
      <c r="K8" s="69">
        <v>330009</v>
      </c>
      <c r="L8" s="70">
        <v>312244</v>
      </c>
      <c r="M8" s="71">
        <f>SUM(J8)+K8-L8</f>
        <v>19765</v>
      </c>
      <c r="N8" s="68">
        <f t="shared" ref="N8:N21" si="0">SUM(B8)+F8+J8</f>
        <v>31695</v>
      </c>
      <c r="O8" s="69">
        <f>SUM(C8+K8)+G8</f>
        <v>4613502</v>
      </c>
      <c r="P8" s="70">
        <f>SUM(D8+L8)+H8</f>
        <v>4613617</v>
      </c>
      <c r="Q8" s="71">
        <f>SUM(E8+M8)+I8</f>
        <v>31580</v>
      </c>
    </row>
    <row r="9" spans="1:17" s="113" customFormat="1" ht="20.100000000000001" customHeight="1" x14ac:dyDescent="0.25">
      <c r="A9" s="47" t="s">
        <v>47</v>
      </c>
      <c r="B9" s="73">
        <v>5085243</v>
      </c>
      <c r="C9" s="74">
        <v>171961489</v>
      </c>
      <c r="D9" s="75">
        <v>165888411</v>
      </c>
      <c r="E9" s="76">
        <f t="shared" ref="E9:E21" si="1">SUM(B9)+C9-D9</f>
        <v>11158321</v>
      </c>
      <c r="F9" s="73">
        <v>2299670</v>
      </c>
      <c r="G9" s="74">
        <v>27695144</v>
      </c>
      <c r="H9" s="75">
        <v>29974657</v>
      </c>
      <c r="I9" s="76">
        <f t="shared" ref="I9:I21" si="2">SUM(F9)+G9-H9</f>
        <v>20157</v>
      </c>
      <c r="J9" s="73">
        <v>2003800</v>
      </c>
      <c r="K9" s="74">
        <v>25344975</v>
      </c>
      <c r="L9" s="75">
        <v>27184566</v>
      </c>
      <c r="M9" s="76">
        <f t="shared" ref="M9:M21" si="3">SUM(J9)+K9-L9</f>
        <v>164209</v>
      </c>
      <c r="N9" s="73">
        <f t="shared" si="0"/>
        <v>9388713</v>
      </c>
      <c r="O9" s="74">
        <f t="shared" ref="O9:O21" si="4">SUM(C9+K9)+G9</f>
        <v>225001608</v>
      </c>
      <c r="P9" s="75">
        <f t="shared" ref="P9:P21" si="5">SUM(D9+L9)+H9</f>
        <v>223047634</v>
      </c>
      <c r="Q9" s="76">
        <f t="shared" ref="Q9:Q21" si="6">SUM(E9+M9)+I9</f>
        <v>11342687</v>
      </c>
    </row>
    <row r="10" spans="1:17" s="113" customFormat="1" ht="20.100000000000001" customHeight="1" x14ac:dyDescent="0.25">
      <c r="A10" s="47" t="s">
        <v>48</v>
      </c>
      <c r="B10" s="114">
        <v>0</v>
      </c>
      <c r="C10" s="115">
        <v>3456928</v>
      </c>
      <c r="D10" s="116">
        <v>3247826</v>
      </c>
      <c r="E10" s="76">
        <f t="shared" si="1"/>
        <v>209102</v>
      </c>
      <c r="F10" s="114">
        <v>0</v>
      </c>
      <c r="G10" s="115">
        <v>0</v>
      </c>
      <c r="H10" s="116">
        <v>0</v>
      </c>
      <c r="I10" s="76">
        <f t="shared" si="2"/>
        <v>0</v>
      </c>
      <c r="J10" s="114">
        <v>0</v>
      </c>
      <c r="K10" s="115">
        <v>0</v>
      </c>
      <c r="L10" s="116">
        <v>0</v>
      </c>
      <c r="M10" s="76">
        <f t="shared" si="3"/>
        <v>0</v>
      </c>
      <c r="N10" s="73">
        <f t="shared" si="0"/>
        <v>0</v>
      </c>
      <c r="O10" s="74">
        <f t="shared" si="4"/>
        <v>3456928</v>
      </c>
      <c r="P10" s="75">
        <f t="shared" si="5"/>
        <v>3247826</v>
      </c>
      <c r="Q10" s="76">
        <f t="shared" si="6"/>
        <v>209102</v>
      </c>
    </row>
    <row r="11" spans="1:17" s="113" customFormat="1" ht="20.100000000000001" customHeight="1" x14ac:dyDescent="0.25">
      <c r="A11" s="47" t="s">
        <v>49</v>
      </c>
      <c r="B11" s="114">
        <v>12727470</v>
      </c>
      <c r="C11" s="115">
        <v>2308137</v>
      </c>
      <c r="D11" s="116">
        <v>14615535</v>
      </c>
      <c r="E11" s="76">
        <f t="shared" si="1"/>
        <v>420072</v>
      </c>
      <c r="F11" s="114">
        <v>0</v>
      </c>
      <c r="G11" s="115">
        <v>0</v>
      </c>
      <c r="H11" s="116">
        <v>0</v>
      </c>
      <c r="I11" s="76">
        <f t="shared" si="2"/>
        <v>0</v>
      </c>
      <c r="J11" s="114">
        <v>0</v>
      </c>
      <c r="K11" s="115">
        <v>0</v>
      </c>
      <c r="L11" s="116">
        <v>0</v>
      </c>
      <c r="M11" s="76">
        <f t="shared" si="3"/>
        <v>0</v>
      </c>
      <c r="N11" s="73">
        <f t="shared" si="0"/>
        <v>12727470</v>
      </c>
      <c r="O11" s="74">
        <f t="shared" si="4"/>
        <v>2308137</v>
      </c>
      <c r="P11" s="75">
        <f t="shared" si="5"/>
        <v>14615535</v>
      </c>
      <c r="Q11" s="76">
        <f t="shared" si="6"/>
        <v>420072</v>
      </c>
    </row>
    <row r="12" spans="1:17" s="113" customFormat="1" ht="20.100000000000001" customHeight="1" x14ac:dyDescent="0.25">
      <c r="A12" s="47" t="s">
        <v>50</v>
      </c>
      <c r="B12" s="114">
        <v>0</v>
      </c>
      <c r="C12" s="115">
        <v>8446392</v>
      </c>
      <c r="D12" s="116">
        <v>8426654</v>
      </c>
      <c r="E12" s="76">
        <f t="shared" si="1"/>
        <v>19738</v>
      </c>
      <c r="F12" s="114">
        <v>0</v>
      </c>
      <c r="G12" s="115">
        <v>0</v>
      </c>
      <c r="H12" s="116">
        <v>0</v>
      </c>
      <c r="I12" s="76">
        <f t="shared" si="2"/>
        <v>0</v>
      </c>
      <c r="J12" s="114">
        <v>0</v>
      </c>
      <c r="K12" s="115">
        <v>0</v>
      </c>
      <c r="L12" s="116">
        <v>0</v>
      </c>
      <c r="M12" s="76">
        <f t="shared" si="3"/>
        <v>0</v>
      </c>
      <c r="N12" s="73">
        <f t="shared" si="0"/>
        <v>0</v>
      </c>
      <c r="O12" s="74">
        <f t="shared" si="4"/>
        <v>8446392</v>
      </c>
      <c r="P12" s="75">
        <f t="shared" si="5"/>
        <v>8426654</v>
      </c>
      <c r="Q12" s="76">
        <f t="shared" si="6"/>
        <v>19738</v>
      </c>
    </row>
    <row r="13" spans="1:17" s="113" customFormat="1" ht="20.100000000000001" customHeight="1" x14ac:dyDescent="0.25">
      <c r="A13" s="47" t="s">
        <v>51</v>
      </c>
      <c r="B13" s="73">
        <v>0</v>
      </c>
      <c r="C13" s="74">
        <v>92522482</v>
      </c>
      <c r="D13" s="75">
        <v>84440039</v>
      </c>
      <c r="E13" s="76">
        <f t="shared" si="1"/>
        <v>8082443</v>
      </c>
      <c r="F13" s="73">
        <v>0</v>
      </c>
      <c r="G13" s="74">
        <v>0</v>
      </c>
      <c r="H13" s="75">
        <v>0</v>
      </c>
      <c r="I13" s="76">
        <f t="shared" si="2"/>
        <v>0</v>
      </c>
      <c r="J13" s="73">
        <v>0</v>
      </c>
      <c r="K13" s="74">
        <v>0</v>
      </c>
      <c r="L13" s="75">
        <v>0</v>
      </c>
      <c r="M13" s="76">
        <f t="shared" si="3"/>
        <v>0</v>
      </c>
      <c r="N13" s="73">
        <f t="shared" si="0"/>
        <v>0</v>
      </c>
      <c r="O13" s="74">
        <f t="shared" si="4"/>
        <v>92522482</v>
      </c>
      <c r="P13" s="75">
        <f t="shared" si="5"/>
        <v>84440039</v>
      </c>
      <c r="Q13" s="76">
        <f t="shared" si="6"/>
        <v>8082443</v>
      </c>
    </row>
    <row r="14" spans="1:17" s="72" customFormat="1" ht="20.100000000000001" customHeight="1" x14ac:dyDescent="0.25">
      <c r="A14" s="47" t="s">
        <v>52</v>
      </c>
      <c r="B14" s="114">
        <v>310948</v>
      </c>
      <c r="C14" s="115">
        <v>19742607</v>
      </c>
      <c r="D14" s="116">
        <v>19902086</v>
      </c>
      <c r="E14" s="76">
        <f t="shared" si="1"/>
        <v>151469</v>
      </c>
      <c r="F14" s="114">
        <v>0</v>
      </c>
      <c r="G14" s="115">
        <v>0</v>
      </c>
      <c r="H14" s="116">
        <v>0</v>
      </c>
      <c r="I14" s="76">
        <f t="shared" si="2"/>
        <v>0</v>
      </c>
      <c r="J14" s="114">
        <v>0</v>
      </c>
      <c r="K14" s="115">
        <v>0</v>
      </c>
      <c r="L14" s="116">
        <v>0</v>
      </c>
      <c r="M14" s="76">
        <f t="shared" si="3"/>
        <v>0</v>
      </c>
      <c r="N14" s="73">
        <f t="shared" si="0"/>
        <v>310948</v>
      </c>
      <c r="O14" s="74">
        <f t="shared" si="4"/>
        <v>19742607</v>
      </c>
      <c r="P14" s="75">
        <f t="shared" si="5"/>
        <v>19902086</v>
      </c>
      <c r="Q14" s="76">
        <f t="shared" si="6"/>
        <v>151469</v>
      </c>
    </row>
    <row r="15" spans="1:17" s="113" customFormat="1" ht="20.100000000000001" customHeight="1" x14ac:dyDescent="0.25">
      <c r="A15" s="47" t="s">
        <v>53</v>
      </c>
      <c r="B15" s="114">
        <v>0</v>
      </c>
      <c r="C15" s="115">
        <v>702214</v>
      </c>
      <c r="D15" s="116">
        <v>693378</v>
      </c>
      <c r="E15" s="76">
        <f t="shared" si="1"/>
        <v>8836</v>
      </c>
      <c r="F15" s="114">
        <v>0</v>
      </c>
      <c r="G15" s="115">
        <v>0</v>
      </c>
      <c r="H15" s="116">
        <v>0</v>
      </c>
      <c r="I15" s="76">
        <f t="shared" si="2"/>
        <v>0</v>
      </c>
      <c r="J15" s="114">
        <v>0</v>
      </c>
      <c r="K15" s="115">
        <v>0</v>
      </c>
      <c r="L15" s="116">
        <v>0</v>
      </c>
      <c r="M15" s="76">
        <f t="shared" si="3"/>
        <v>0</v>
      </c>
      <c r="N15" s="73">
        <f t="shared" si="0"/>
        <v>0</v>
      </c>
      <c r="O15" s="74">
        <f t="shared" si="4"/>
        <v>702214</v>
      </c>
      <c r="P15" s="75">
        <f t="shared" si="5"/>
        <v>693378</v>
      </c>
      <c r="Q15" s="76">
        <f t="shared" si="6"/>
        <v>8836</v>
      </c>
    </row>
    <row r="16" spans="1:17" s="77" customFormat="1" ht="20.100000000000001" customHeight="1" x14ac:dyDescent="0.2">
      <c r="A16" s="47" t="s">
        <v>54</v>
      </c>
      <c r="B16" s="78">
        <v>0</v>
      </c>
      <c r="C16" s="79">
        <v>30000</v>
      </c>
      <c r="D16" s="80">
        <v>25000</v>
      </c>
      <c r="E16" s="76">
        <f t="shared" si="1"/>
        <v>5000</v>
      </c>
      <c r="F16" s="78">
        <v>0</v>
      </c>
      <c r="G16" s="79">
        <v>0</v>
      </c>
      <c r="H16" s="80">
        <v>0</v>
      </c>
      <c r="I16" s="76">
        <f t="shared" si="2"/>
        <v>0</v>
      </c>
      <c r="J16" s="78">
        <v>0</v>
      </c>
      <c r="K16" s="79">
        <v>0</v>
      </c>
      <c r="L16" s="80">
        <v>0</v>
      </c>
      <c r="M16" s="76">
        <f t="shared" si="3"/>
        <v>0</v>
      </c>
      <c r="N16" s="73">
        <f t="shared" si="0"/>
        <v>0</v>
      </c>
      <c r="O16" s="74">
        <f t="shared" si="4"/>
        <v>30000</v>
      </c>
      <c r="P16" s="75">
        <f t="shared" si="5"/>
        <v>25000</v>
      </c>
      <c r="Q16" s="76">
        <f t="shared" si="6"/>
        <v>5000</v>
      </c>
    </row>
    <row r="17" spans="1:17" s="77" customFormat="1" ht="25.5" customHeight="1" x14ac:dyDescent="0.2">
      <c r="A17" s="48" t="s">
        <v>55</v>
      </c>
      <c r="B17" s="81">
        <v>0</v>
      </c>
      <c r="C17" s="82">
        <v>204620</v>
      </c>
      <c r="D17" s="83">
        <v>204620</v>
      </c>
      <c r="E17" s="84">
        <f t="shared" si="1"/>
        <v>0</v>
      </c>
      <c r="F17" s="81">
        <v>0</v>
      </c>
      <c r="G17" s="82">
        <v>0</v>
      </c>
      <c r="H17" s="83">
        <v>0</v>
      </c>
      <c r="I17" s="84">
        <f t="shared" si="2"/>
        <v>0</v>
      </c>
      <c r="J17" s="81">
        <v>0</v>
      </c>
      <c r="K17" s="82">
        <v>0</v>
      </c>
      <c r="L17" s="83">
        <v>0</v>
      </c>
      <c r="M17" s="84">
        <f t="shared" si="3"/>
        <v>0</v>
      </c>
      <c r="N17" s="73">
        <f t="shared" si="0"/>
        <v>0</v>
      </c>
      <c r="O17" s="74">
        <f t="shared" si="4"/>
        <v>204620</v>
      </c>
      <c r="P17" s="75">
        <f t="shared" si="5"/>
        <v>204620</v>
      </c>
      <c r="Q17" s="76">
        <f t="shared" si="6"/>
        <v>0</v>
      </c>
    </row>
    <row r="18" spans="1:17" s="77" customFormat="1" ht="24.75" customHeight="1" x14ac:dyDescent="0.2">
      <c r="A18" s="48" t="s">
        <v>56</v>
      </c>
      <c r="B18" s="81">
        <v>0</v>
      </c>
      <c r="C18" s="82">
        <v>0</v>
      </c>
      <c r="D18" s="83">
        <v>0</v>
      </c>
      <c r="E18" s="84">
        <f t="shared" si="1"/>
        <v>0</v>
      </c>
      <c r="F18" s="81">
        <v>0</v>
      </c>
      <c r="G18" s="82">
        <v>0</v>
      </c>
      <c r="H18" s="83">
        <v>0</v>
      </c>
      <c r="I18" s="84">
        <f t="shared" si="2"/>
        <v>0</v>
      </c>
      <c r="J18" s="81">
        <v>0</v>
      </c>
      <c r="K18" s="82">
        <v>0</v>
      </c>
      <c r="L18" s="83">
        <v>0</v>
      </c>
      <c r="M18" s="84">
        <f t="shared" si="3"/>
        <v>0</v>
      </c>
      <c r="N18" s="73">
        <f t="shared" si="0"/>
        <v>0</v>
      </c>
      <c r="O18" s="74">
        <f t="shared" si="4"/>
        <v>0</v>
      </c>
      <c r="P18" s="75">
        <f t="shared" si="5"/>
        <v>0</v>
      </c>
      <c r="Q18" s="76">
        <f t="shared" si="6"/>
        <v>0</v>
      </c>
    </row>
    <row r="19" spans="1:17" s="77" customFormat="1" ht="20.100000000000001" customHeight="1" x14ac:dyDescent="0.2">
      <c r="A19" s="48" t="s">
        <v>57</v>
      </c>
      <c r="B19" s="81">
        <v>0</v>
      </c>
      <c r="C19" s="82">
        <v>50107</v>
      </c>
      <c r="D19" s="83">
        <v>47272</v>
      </c>
      <c r="E19" s="84">
        <f t="shared" si="1"/>
        <v>2835</v>
      </c>
      <c r="F19" s="81">
        <v>0</v>
      </c>
      <c r="G19" s="82">
        <v>0</v>
      </c>
      <c r="H19" s="83">
        <v>0</v>
      </c>
      <c r="I19" s="84">
        <f t="shared" si="2"/>
        <v>0</v>
      </c>
      <c r="J19" s="81">
        <v>0</v>
      </c>
      <c r="K19" s="82">
        <v>0</v>
      </c>
      <c r="L19" s="83">
        <v>0</v>
      </c>
      <c r="M19" s="84">
        <f t="shared" si="3"/>
        <v>0</v>
      </c>
      <c r="N19" s="73">
        <f t="shared" si="0"/>
        <v>0</v>
      </c>
      <c r="O19" s="74">
        <f t="shared" si="4"/>
        <v>50107</v>
      </c>
      <c r="P19" s="75">
        <f t="shared" si="5"/>
        <v>47272</v>
      </c>
      <c r="Q19" s="76">
        <f t="shared" si="6"/>
        <v>2835</v>
      </c>
    </row>
    <row r="20" spans="1:17" s="77" customFormat="1" ht="20.100000000000001" customHeight="1" x14ac:dyDescent="0.2">
      <c r="A20" s="48" t="s">
        <v>58</v>
      </c>
      <c r="B20" s="81">
        <v>0</v>
      </c>
      <c r="C20" s="82">
        <v>8000</v>
      </c>
      <c r="D20" s="83">
        <v>8000</v>
      </c>
      <c r="E20" s="84">
        <f t="shared" si="1"/>
        <v>0</v>
      </c>
      <c r="F20" s="81">
        <v>0</v>
      </c>
      <c r="G20" s="82">
        <v>0</v>
      </c>
      <c r="H20" s="83">
        <v>0</v>
      </c>
      <c r="I20" s="84">
        <f t="shared" si="2"/>
        <v>0</v>
      </c>
      <c r="J20" s="81">
        <v>0</v>
      </c>
      <c r="K20" s="82">
        <v>0</v>
      </c>
      <c r="L20" s="83">
        <v>0</v>
      </c>
      <c r="M20" s="84">
        <f t="shared" si="3"/>
        <v>0</v>
      </c>
      <c r="N20" s="73">
        <f t="shared" si="0"/>
        <v>0</v>
      </c>
      <c r="O20" s="74">
        <f t="shared" si="4"/>
        <v>8000</v>
      </c>
      <c r="P20" s="75">
        <f t="shared" si="5"/>
        <v>8000</v>
      </c>
      <c r="Q20" s="76">
        <f t="shared" si="6"/>
        <v>0</v>
      </c>
    </row>
    <row r="21" spans="1:17" s="77" customFormat="1" ht="20.100000000000001" customHeight="1" thickBot="1" x14ac:dyDescent="0.25">
      <c r="A21" s="48" t="s">
        <v>59</v>
      </c>
      <c r="B21" s="81">
        <v>1043781</v>
      </c>
      <c r="C21" s="82">
        <v>1663081</v>
      </c>
      <c r="D21" s="83">
        <v>0</v>
      </c>
      <c r="E21" s="84">
        <f t="shared" si="1"/>
        <v>2706862</v>
      </c>
      <c r="F21" s="81">
        <v>0</v>
      </c>
      <c r="G21" s="82">
        <v>0</v>
      </c>
      <c r="H21" s="83">
        <v>0</v>
      </c>
      <c r="I21" s="84">
        <f t="shared" si="2"/>
        <v>0</v>
      </c>
      <c r="J21" s="81">
        <v>0</v>
      </c>
      <c r="K21" s="82">
        <v>0</v>
      </c>
      <c r="L21" s="83">
        <v>0</v>
      </c>
      <c r="M21" s="84">
        <f t="shared" si="3"/>
        <v>0</v>
      </c>
      <c r="N21" s="109">
        <f t="shared" si="0"/>
        <v>1043781</v>
      </c>
      <c r="O21" s="110">
        <f t="shared" si="4"/>
        <v>1663081</v>
      </c>
      <c r="P21" s="111">
        <f t="shared" si="5"/>
        <v>0</v>
      </c>
      <c r="Q21" s="112">
        <f t="shared" si="6"/>
        <v>2706862</v>
      </c>
    </row>
    <row r="22" spans="1:17" s="12" customFormat="1" ht="15" customHeight="1" thickTop="1" thickBot="1" x14ac:dyDescent="0.25">
      <c r="A22" s="40" t="s">
        <v>2</v>
      </c>
      <c r="B22" s="41">
        <f t="shared" ref="B22:Q22" si="7">SUM(B8:B21)</f>
        <v>19191112</v>
      </c>
      <c r="C22" s="45">
        <f t="shared" si="7"/>
        <v>304699534</v>
      </c>
      <c r="D22" s="42">
        <f t="shared" si="7"/>
        <v>301115438</v>
      </c>
      <c r="E22" s="42">
        <f t="shared" si="7"/>
        <v>22775208</v>
      </c>
      <c r="F22" s="41">
        <f t="shared" si="7"/>
        <v>2305695</v>
      </c>
      <c r="G22" s="45">
        <f t="shared" si="7"/>
        <v>28375160</v>
      </c>
      <c r="H22" s="42">
        <f t="shared" si="7"/>
        <v>30659413</v>
      </c>
      <c r="I22" s="42">
        <f t="shared" si="7"/>
        <v>21442</v>
      </c>
      <c r="J22" s="41">
        <f t="shared" si="7"/>
        <v>2005800</v>
      </c>
      <c r="K22" s="45">
        <f t="shared" si="7"/>
        <v>25674984</v>
      </c>
      <c r="L22" s="42">
        <f t="shared" si="7"/>
        <v>27496810</v>
      </c>
      <c r="M22" s="42">
        <f t="shared" si="7"/>
        <v>183974</v>
      </c>
      <c r="N22" s="41">
        <f t="shared" si="7"/>
        <v>23502607</v>
      </c>
      <c r="O22" s="45">
        <f t="shared" si="7"/>
        <v>358749678</v>
      </c>
      <c r="P22" s="42">
        <f t="shared" si="7"/>
        <v>359271661</v>
      </c>
      <c r="Q22" s="46">
        <f t="shared" si="7"/>
        <v>22980624</v>
      </c>
    </row>
    <row r="23" spans="1:17" s="8" customFormat="1" ht="16.5" thickTop="1" x14ac:dyDescent="0.25">
      <c r="C23" s="43"/>
      <c r="E23" s="43"/>
      <c r="F23" s="43"/>
      <c r="G23" s="43"/>
      <c r="I23" s="43"/>
      <c r="J23" s="43"/>
      <c r="K23" s="43"/>
      <c r="M23" s="43"/>
      <c r="N23" s="43"/>
      <c r="O23" s="43"/>
      <c r="Q23" s="43"/>
    </row>
    <row r="24" spans="1:17" s="8" customFormat="1" x14ac:dyDescent="0.25">
      <c r="C24" s="43"/>
      <c r="E24" s="43"/>
      <c r="F24" s="43"/>
      <c r="G24" s="43"/>
      <c r="I24" s="43"/>
      <c r="J24" s="43"/>
      <c r="K24" s="43"/>
      <c r="M24" s="43"/>
      <c r="N24" s="43"/>
      <c r="O24" s="43"/>
      <c r="Q24" s="43"/>
    </row>
    <row r="25" spans="1:17" s="8" customFormat="1" x14ac:dyDescent="0.25">
      <c r="C25" s="43"/>
      <c r="E25" s="43"/>
      <c r="F25" s="43"/>
      <c r="G25" s="43"/>
      <c r="I25" s="43"/>
      <c r="J25" s="43"/>
      <c r="K25" s="43"/>
      <c r="M25" s="43"/>
      <c r="N25" s="43"/>
      <c r="O25" s="43"/>
      <c r="Q25" s="43"/>
    </row>
  </sheetData>
  <mergeCells count="9">
    <mergeCell ref="N6:Q6"/>
    <mergeCell ref="A1:D1"/>
    <mergeCell ref="P1:Q1"/>
    <mergeCell ref="A3:Q3"/>
    <mergeCell ref="A4:Q4"/>
    <mergeCell ref="A6:A7"/>
    <mergeCell ref="B6:E6"/>
    <mergeCell ref="F6:I6"/>
    <mergeCell ref="J6:M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F83D-7820-4C03-9C47-D96BBAF045D9}">
  <sheetPr>
    <tabColor rgb="FF3366FF"/>
  </sheetPr>
  <dimension ref="A1:K23"/>
  <sheetViews>
    <sheetView workbookViewId="0">
      <selection activeCell="I1" sqref="I1:K1"/>
    </sheetView>
  </sheetViews>
  <sheetFormatPr defaultRowHeight="15" x14ac:dyDescent="0.25"/>
  <cols>
    <col min="1" max="1" width="34.28515625" style="9" customWidth="1"/>
    <col min="2" max="2" width="10.7109375" style="9" bestFit="1" customWidth="1"/>
    <col min="3" max="16384" width="9.140625" style="9"/>
  </cols>
  <sheetData>
    <row r="1" spans="1:11" x14ac:dyDescent="0.25">
      <c r="I1" s="270" t="s">
        <v>189</v>
      </c>
      <c r="J1" s="270"/>
      <c r="K1" s="270"/>
    </row>
    <row r="3" spans="1:11" x14ac:dyDescent="0.25">
      <c r="A3" s="270" t="s">
        <v>90</v>
      </c>
      <c r="B3" s="270"/>
      <c r="C3" s="270"/>
      <c r="D3" s="270"/>
      <c r="E3" s="270"/>
      <c r="F3" s="270"/>
      <c r="G3" s="270"/>
      <c r="H3" s="270"/>
      <c r="I3" s="270"/>
    </row>
    <row r="6" spans="1:11" ht="15.75" thickBot="1" x14ac:dyDescent="0.3"/>
    <row r="7" spans="1:11" s="10" customFormat="1" ht="29.25" customHeight="1" thickTop="1" thickBot="1" x14ac:dyDescent="0.3">
      <c r="A7" s="134" t="s">
        <v>88</v>
      </c>
      <c r="B7" s="135">
        <v>2018</v>
      </c>
      <c r="C7" s="135">
        <v>2019</v>
      </c>
      <c r="D7" s="135">
        <v>2020</v>
      </c>
      <c r="E7" s="135">
        <v>2021</v>
      </c>
      <c r="F7" s="135">
        <v>2022</v>
      </c>
      <c r="G7" s="136">
        <v>2023</v>
      </c>
      <c r="H7" s="136">
        <v>2024</v>
      </c>
      <c r="I7" s="137">
        <v>2025</v>
      </c>
    </row>
    <row r="8" spans="1:11" ht="15.75" thickTop="1" x14ac:dyDescent="0.25">
      <c r="A8" s="130" t="s">
        <v>7</v>
      </c>
      <c r="B8" s="131">
        <v>43805912</v>
      </c>
      <c r="C8" s="131">
        <v>9502584</v>
      </c>
      <c r="D8" s="131">
        <v>10800562</v>
      </c>
      <c r="E8" s="131">
        <v>12622530</v>
      </c>
      <c r="F8" s="131"/>
      <c r="G8" s="132"/>
      <c r="H8" s="132"/>
      <c r="I8" s="133"/>
    </row>
    <row r="9" spans="1:11" x14ac:dyDescent="0.25">
      <c r="A9" s="14" t="s">
        <v>8</v>
      </c>
      <c r="B9" s="120">
        <v>6342219</v>
      </c>
      <c r="C9" s="120">
        <v>3082381</v>
      </c>
      <c r="D9" s="120">
        <v>9896146</v>
      </c>
      <c r="E9" s="120">
        <v>1138333</v>
      </c>
      <c r="F9" s="120"/>
      <c r="G9" s="121"/>
      <c r="H9" s="121"/>
      <c r="I9" s="122"/>
    </row>
    <row r="10" spans="1:11" ht="15.75" thickBot="1" x14ac:dyDescent="0.3">
      <c r="A10" s="123" t="s">
        <v>89</v>
      </c>
      <c r="B10" s="124">
        <v>254928</v>
      </c>
      <c r="C10" s="124">
        <v>0</v>
      </c>
      <c r="D10" s="124">
        <v>400000</v>
      </c>
      <c r="E10" s="124">
        <v>400000</v>
      </c>
      <c r="F10" s="124"/>
      <c r="G10" s="125"/>
      <c r="H10" s="125"/>
      <c r="I10" s="126"/>
    </row>
    <row r="11" spans="1:11" s="119" customFormat="1" ht="31.5" customHeight="1" thickTop="1" thickBot="1" x14ac:dyDescent="0.3">
      <c r="A11" s="127" t="s">
        <v>42</v>
      </c>
      <c r="B11" s="128">
        <f t="shared" ref="B11:I11" si="0">SUM(B8:B10)</f>
        <v>50403059</v>
      </c>
      <c r="C11" s="128">
        <f t="shared" si="0"/>
        <v>12584965</v>
      </c>
      <c r="D11" s="128">
        <f t="shared" si="0"/>
        <v>21096708</v>
      </c>
      <c r="E11" s="128">
        <f t="shared" si="0"/>
        <v>14160863</v>
      </c>
      <c r="F11" s="128">
        <f t="shared" si="0"/>
        <v>0</v>
      </c>
      <c r="G11" s="128">
        <f t="shared" si="0"/>
        <v>0</v>
      </c>
      <c r="H11" s="128">
        <f t="shared" si="0"/>
        <v>0</v>
      </c>
      <c r="I11" s="129">
        <f t="shared" si="0"/>
        <v>0</v>
      </c>
    </row>
    <row r="12" spans="1:11" ht="15.75" thickTop="1" x14ac:dyDescent="0.25"/>
    <row r="16" spans="1:11" x14ac:dyDescent="0.25">
      <c r="A16" s="270" t="s">
        <v>91</v>
      </c>
      <c r="B16" s="270"/>
      <c r="C16" s="270"/>
      <c r="D16" s="270"/>
      <c r="E16" s="270"/>
      <c r="F16" s="270"/>
      <c r="G16" s="270"/>
      <c r="H16" s="270"/>
      <c r="I16" s="270"/>
    </row>
    <row r="17" spans="1:9" ht="15.75" thickBot="1" x14ac:dyDescent="0.3"/>
    <row r="18" spans="1:9" ht="15.75" customHeight="1" thickTop="1" x14ac:dyDescent="0.25">
      <c r="A18" s="273" t="s">
        <v>92</v>
      </c>
      <c r="B18" s="271" t="s">
        <v>93</v>
      </c>
      <c r="C18" s="117" t="s">
        <v>94</v>
      </c>
      <c r="D18" s="117"/>
      <c r="E18" s="117"/>
      <c r="F18" s="117"/>
      <c r="G18" s="117"/>
      <c r="H18" s="117"/>
      <c r="I18" s="118"/>
    </row>
    <row r="19" spans="1:9" ht="15.75" thickBot="1" x14ac:dyDescent="0.3">
      <c r="A19" s="274"/>
      <c r="B19" s="272"/>
      <c r="C19" s="87">
        <v>2018</v>
      </c>
      <c r="D19" s="87">
        <v>2019</v>
      </c>
      <c r="E19" s="87">
        <v>2020</v>
      </c>
      <c r="F19" s="87">
        <v>2021</v>
      </c>
      <c r="G19" s="87">
        <v>2022</v>
      </c>
      <c r="H19" s="87">
        <v>2023</v>
      </c>
      <c r="I19" s="88">
        <v>2024</v>
      </c>
    </row>
    <row r="20" spans="1:9" ht="15.75" thickTop="1" x14ac:dyDescent="0.25">
      <c r="A20" s="11"/>
      <c r="B20" s="85"/>
      <c r="C20" s="85"/>
      <c r="D20" s="85"/>
      <c r="E20" s="85"/>
      <c r="F20" s="85"/>
      <c r="G20" s="85"/>
      <c r="H20" s="85"/>
      <c r="I20" s="86"/>
    </row>
    <row r="21" spans="1:9" ht="15.75" thickBot="1" x14ac:dyDescent="0.3">
      <c r="A21" s="92" t="s">
        <v>95</v>
      </c>
      <c r="B21" s="93" t="s">
        <v>96</v>
      </c>
      <c r="C21" s="93" t="s">
        <v>96</v>
      </c>
      <c r="D21" s="93" t="s">
        <v>96</v>
      </c>
      <c r="E21" s="93" t="s">
        <v>96</v>
      </c>
      <c r="F21" s="93" t="s">
        <v>96</v>
      </c>
      <c r="G21" s="93" t="s">
        <v>96</v>
      </c>
      <c r="H21" s="93" t="s">
        <v>96</v>
      </c>
      <c r="I21" s="94"/>
    </row>
    <row r="22" spans="1:9" ht="16.5" thickTop="1" thickBot="1" x14ac:dyDescent="0.3">
      <c r="A22" s="91" t="s">
        <v>42</v>
      </c>
      <c r="B22" s="89"/>
      <c r="C22" s="89"/>
      <c r="D22" s="89"/>
      <c r="E22" s="89"/>
      <c r="F22" s="89"/>
      <c r="G22" s="89"/>
      <c r="H22" s="89"/>
      <c r="I22" s="90"/>
    </row>
    <row r="23" spans="1:9" ht="15.75" thickTop="1" x14ac:dyDescent="0.25"/>
  </sheetData>
  <mergeCells count="5">
    <mergeCell ref="I1:K1"/>
    <mergeCell ref="A3:I3"/>
    <mergeCell ref="A16:I16"/>
    <mergeCell ref="B18:B19"/>
    <mergeCell ref="A18:A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I23"/>
  <sheetViews>
    <sheetView workbookViewId="0">
      <selection activeCell="H1" sqref="H1:I1"/>
    </sheetView>
  </sheetViews>
  <sheetFormatPr defaultRowHeight="15" x14ac:dyDescent="0.25"/>
  <cols>
    <col min="1" max="1" width="25" style="179" customWidth="1"/>
    <col min="2" max="9" width="14.7109375" style="179" customWidth="1"/>
    <col min="10" max="16384" width="9.140625" style="179"/>
  </cols>
  <sheetData>
    <row r="1" spans="1:9" s="178" customFormat="1" x14ac:dyDescent="0.25">
      <c r="H1" s="275" t="s">
        <v>190</v>
      </c>
      <c r="I1" s="275"/>
    </row>
    <row r="2" spans="1:9" ht="20.25" x14ac:dyDescent="0.3">
      <c r="A2" s="276" t="s">
        <v>13</v>
      </c>
      <c r="B2" s="277"/>
      <c r="C2" s="277"/>
      <c r="D2" s="277"/>
      <c r="E2" s="277"/>
      <c r="F2" s="277"/>
      <c r="G2" s="277"/>
      <c r="H2" s="277"/>
      <c r="I2" s="277"/>
    </row>
    <row r="3" spans="1:9" ht="20.25" x14ac:dyDescent="0.3">
      <c r="A3" s="276" t="s">
        <v>132</v>
      </c>
      <c r="B3" s="277"/>
      <c r="C3" s="277"/>
      <c r="D3" s="277"/>
      <c r="E3" s="277"/>
      <c r="F3" s="277"/>
      <c r="G3" s="277"/>
      <c r="H3" s="277"/>
      <c r="I3" s="277"/>
    </row>
    <row r="4" spans="1:9" ht="15.75" thickBot="1" x14ac:dyDescent="0.3"/>
    <row r="5" spans="1:9" ht="42.75" customHeight="1" thickTop="1" x14ac:dyDescent="0.25">
      <c r="A5" s="278" t="s">
        <v>1</v>
      </c>
      <c r="B5" s="280" t="s">
        <v>0</v>
      </c>
      <c r="C5" s="281"/>
      <c r="D5" s="280" t="s">
        <v>3</v>
      </c>
      <c r="E5" s="281"/>
      <c r="F5" s="280" t="s">
        <v>99</v>
      </c>
      <c r="G5" s="281"/>
      <c r="H5" s="280" t="s">
        <v>4</v>
      </c>
      <c r="I5" s="282"/>
    </row>
    <row r="6" spans="1:9" ht="41.25" customHeight="1" thickBot="1" x14ac:dyDescent="0.3">
      <c r="A6" s="279"/>
      <c r="B6" s="36" t="s">
        <v>98</v>
      </c>
      <c r="C6" s="180" t="s">
        <v>122</v>
      </c>
      <c r="D6" s="36" t="s">
        <v>98</v>
      </c>
      <c r="E6" s="180" t="s">
        <v>122</v>
      </c>
      <c r="F6" s="36" t="s">
        <v>98</v>
      </c>
      <c r="G6" s="180" t="s">
        <v>122</v>
      </c>
      <c r="H6" s="36" t="s">
        <v>98</v>
      </c>
      <c r="I6" s="180" t="s">
        <v>122</v>
      </c>
    </row>
    <row r="7" spans="1:9" s="183" customFormat="1" ht="25.5" customHeight="1" thickTop="1" x14ac:dyDescent="0.25">
      <c r="A7" s="204" t="s">
        <v>14</v>
      </c>
      <c r="B7" s="181">
        <v>595945287</v>
      </c>
      <c r="C7" s="182">
        <v>583800277</v>
      </c>
      <c r="D7" s="181">
        <v>0</v>
      </c>
      <c r="E7" s="182">
        <v>0</v>
      </c>
      <c r="F7" s="181">
        <v>0</v>
      </c>
      <c r="G7" s="182">
        <v>0</v>
      </c>
      <c r="H7" s="181">
        <f t="shared" ref="H7:H14" si="0">SUM(B7+D7)+F7</f>
        <v>595945287</v>
      </c>
      <c r="I7" s="182">
        <f t="shared" ref="I7:I14" si="1">SUM(C7)+E7+G7</f>
        <v>583800277</v>
      </c>
    </row>
    <row r="8" spans="1:9" s="183" customFormat="1" ht="25.5" customHeight="1" x14ac:dyDescent="0.25">
      <c r="A8" s="204" t="s">
        <v>15</v>
      </c>
      <c r="B8" s="184">
        <v>0</v>
      </c>
      <c r="C8" s="185">
        <v>0</v>
      </c>
      <c r="D8" s="184">
        <v>0</v>
      </c>
      <c r="E8" s="185">
        <v>0</v>
      </c>
      <c r="F8" s="184">
        <v>0</v>
      </c>
      <c r="G8" s="185">
        <v>0</v>
      </c>
      <c r="H8" s="186">
        <f t="shared" si="0"/>
        <v>0</v>
      </c>
      <c r="I8" s="187">
        <f t="shared" si="1"/>
        <v>0</v>
      </c>
    </row>
    <row r="9" spans="1:9" s="183" customFormat="1" ht="25.5" customHeight="1" x14ac:dyDescent="0.25">
      <c r="A9" s="204" t="s">
        <v>18</v>
      </c>
      <c r="B9" s="184">
        <v>19191112</v>
      </c>
      <c r="C9" s="185">
        <v>22775208</v>
      </c>
      <c r="D9" s="184">
        <v>2305695</v>
      </c>
      <c r="E9" s="185">
        <v>21442</v>
      </c>
      <c r="F9" s="184">
        <v>2005800</v>
      </c>
      <c r="G9" s="185">
        <v>183974</v>
      </c>
      <c r="H9" s="186">
        <f t="shared" si="0"/>
        <v>23502607</v>
      </c>
      <c r="I9" s="187">
        <f t="shared" si="1"/>
        <v>22980624</v>
      </c>
    </row>
    <row r="10" spans="1:9" s="190" customFormat="1" ht="25.5" customHeight="1" x14ac:dyDescent="0.25">
      <c r="A10" s="205" t="s">
        <v>16</v>
      </c>
      <c r="B10" s="188">
        <v>5125265</v>
      </c>
      <c r="C10" s="189">
        <v>7145731</v>
      </c>
      <c r="D10" s="188">
        <v>6600</v>
      </c>
      <c r="E10" s="189">
        <v>2593</v>
      </c>
      <c r="F10" s="188">
        <v>16345</v>
      </c>
      <c r="G10" s="189">
        <v>0</v>
      </c>
      <c r="H10" s="186">
        <f t="shared" si="0"/>
        <v>5148210</v>
      </c>
      <c r="I10" s="187">
        <f t="shared" si="1"/>
        <v>7148324</v>
      </c>
    </row>
    <row r="11" spans="1:9" s="190" customFormat="1" ht="25.5" customHeight="1" x14ac:dyDescent="0.25">
      <c r="A11" s="205" t="s">
        <v>17</v>
      </c>
      <c r="B11" s="188">
        <v>0</v>
      </c>
      <c r="C11" s="189"/>
      <c r="D11" s="188">
        <v>0</v>
      </c>
      <c r="E11" s="189">
        <v>0</v>
      </c>
      <c r="F11" s="188">
        <v>0</v>
      </c>
      <c r="G11" s="189">
        <v>0</v>
      </c>
      <c r="H11" s="186">
        <f t="shared" si="0"/>
        <v>0</v>
      </c>
      <c r="I11" s="187">
        <f t="shared" si="1"/>
        <v>0</v>
      </c>
    </row>
    <row r="12" spans="1:9" s="190" customFormat="1" ht="25.5" customHeight="1" x14ac:dyDescent="0.25">
      <c r="A12" s="205" t="s">
        <v>29</v>
      </c>
      <c r="B12" s="191">
        <v>230000</v>
      </c>
      <c r="C12" s="192">
        <v>230000</v>
      </c>
      <c r="D12" s="191">
        <v>0</v>
      </c>
      <c r="E12" s="192">
        <v>0</v>
      </c>
      <c r="F12" s="191">
        <v>0</v>
      </c>
      <c r="G12" s="192">
        <v>3120</v>
      </c>
      <c r="H12" s="186">
        <f t="shared" si="0"/>
        <v>230000</v>
      </c>
      <c r="I12" s="187">
        <f t="shared" si="1"/>
        <v>233120</v>
      </c>
    </row>
    <row r="13" spans="1:9" s="190" customFormat="1" ht="25.5" customHeight="1" x14ac:dyDescent="0.25">
      <c r="A13" s="206" t="s">
        <v>19</v>
      </c>
      <c r="B13" s="186">
        <f t="shared" ref="B13:G13" si="2">SUM(B10:B12)</f>
        <v>5355265</v>
      </c>
      <c r="C13" s="193">
        <f t="shared" si="2"/>
        <v>7375731</v>
      </c>
      <c r="D13" s="186">
        <f t="shared" si="2"/>
        <v>6600</v>
      </c>
      <c r="E13" s="187">
        <f t="shared" si="2"/>
        <v>2593</v>
      </c>
      <c r="F13" s="186">
        <f t="shared" si="2"/>
        <v>16345</v>
      </c>
      <c r="G13" s="187">
        <f t="shared" si="2"/>
        <v>3120</v>
      </c>
      <c r="H13" s="186">
        <f t="shared" si="0"/>
        <v>5378210</v>
      </c>
      <c r="I13" s="187">
        <f t="shared" si="1"/>
        <v>7381444</v>
      </c>
    </row>
    <row r="14" spans="1:9" s="183" customFormat="1" ht="25.5" customHeight="1" thickBot="1" x14ac:dyDescent="0.3">
      <c r="A14" s="204" t="s">
        <v>20</v>
      </c>
      <c r="B14" s="184">
        <v>25505</v>
      </c>
      <c r="C14" s="185">
        <v>55655</v>
      </c>
      <c r="D14" s="184">
        <v>0</v>
      </c>
      <c r="E14" s="185">
        <v>865876</v>
      </c>
      <c r="F14" s="184">
        <v>91627</v>
      </c>
      <c r="G14" s="185">
        <v>33515</v>
      </c>
      <c r="H14" s="194">
        <f t="shared" si="0"/>
        <v>117132</v>
      </c>
      <c r="I14" s="187">
        <f t="shared" si="1"/>
        <v>955046</v>
      </c>
    </row>
    <row r="15" spans="1:9" s="183" customFormat="1" ht="25.5" customHeight="1" thickTop="1" thickBot="1" x14ac:dyDescent="0.3">
      <c r="A15" s="207" t="s">
        <v>21</v>
      </c>
      <c r="B15" s="198">
        <f t="shared" ref="B15:I15" si="3">SUM(B7:B9)+B13+B14</f>
        <v>620517169</v>
      </c>
      <c r="C15" s="199">
        <f t="shared" si="3"/>
        <v>614006871</v>
      </c>
      <c r="D15" s="198">
        <f t="shared" si="3"/>
        <v>2312295</v>
      </c>
      <c r="E15" s="199">
        <f t="shared" si="3"/>
        <v>889911</v>
      </c>
      <c r="F15" s="198">
        <f t="shared" si="3"/>
        <v>2113772</v>
      </c>
      <c r="G15" s="199">
        <f t="shared" si="3"/>
        <v>220609</v>
      </c>
      <c r="H15" s="198">
        <f t="shared" si="3"/>
        <v>624943236</v>
      </c>
      <c r="I15" s="200">
        <f t="shared" si="3"/>
        <v>615117391</v>
      </c>
    </row>
    <row r="16" spans="1:9" s="183" customFormat="1" ht="25.5" customHeight="1" thickTop="1" x14ac:dyDescent="0.25">
      <c r="A16" s="206" t="s">
        <v>22</v>
      </c>
      <c r="B16" s="184">
        <v>606115114</v>
      </c>
      <c r="C16" s="185">
        <v>607456391</v>
      </c>
      <c r="D16" s="184">
        <v>73473</v>
      </c>
      <c r="E16" s="185">
        <v>-3102427</v>
      </c>
      <c r="F16" s="184">
        <v>-267280</v>
      </c>
      <c r="G16" s="185">
        <v>-1801773</v>
      </c>
      <c r="H16" s="184">
        <f t="shared" ref="H16:H21" si="4">SUM(B16+D16)+F16</f>
        <v>605921307</v>
      </c>
      <c r="I16" s="185">
        <f t="shared" ref="I16:I21" si="5">SUM(C16)+E16+G16</f>
        <v>602552191</v>
      </c>
    </row>
    <row r="17" spans="1:9" s="190" customFormat="1" ht="25.5" customHeight="1" x14ac:dyDescent="0.25">
      <c r="A17" s="205" t="s">
        <v>23</v>
      </c>
      <c r="B17" s="188">
        <v>1310000</v>
      </c>
      <c r="C17" s="189">
        <v>1</v>
      </c>
      <c r="D17" s="188">
        <v>0</v>
      </c>
      <c r="E17" s="189">
        <v>0</v>
      </c>
      <c r="F17" s="188">
        <v>0</v>
      </c>
      <c r="G17" s="189">
        <v>0</v>
      </c>
      <c r="H17" s="184">
        <f t="shared" si="4"/>
        <v>1310000</v>
      </c>
      <c r="I17" s="189">
        <f t="shared" si="5"/>
        <v>1</v>
      </c>
    </row>
    <row r="18" spans="1:9" s="190" customFormat="1" ht="25.5" customHeight="1" x14ac:dyDescent="0.25">
      <c r="A18" s="205" t="s">
        <v>24</v>
      </c>
      <c r="B18" s="188">
        <v>5237673</v>
      </c>
      <c r="C18" s="189">
        <v>3778833</v>
      </c>
      <c r="D18" s="188">
        <v>0</v>
      </c>
      <c r="E18" s="189">
        <v>0</v>
      </c>
      <c r="F18" s="188">
        <v>0</v>
      </c>
      <c r="G18" s="189">
        <v>0</v>
      </c>
      <c r="H18" s="184">
        <f t="shared" si="4"/>
        <v>5237673</v>
      </c>
      <c r="I18" s="189">
        <f t="shared" si="5"/>
        <v>3778833</v>
      </c>
    </row>
    <row r="19" spans="1:9" s="190" customFormat="1" ht="25.5" customHeight="1" x14ac:dyDescent="0.25">
      <c r="A19" s="205" t="s">
        <v>25</v>
      </c>
      <c r="B19" s="188">
        <v>5327566</v>
      </c>
      <c r="C19" s="189">
        <v>394988</v>
      </c>
      <c r="D19" s="188">
        <v>0</v>
      </c>
      <c r="E19" s="189">
        <v>0</v>
      </c>
      <c r="F19" s="188">
        <v>0</v>
      </c>
      <c r="G19" s="189">
        <v>0</v>
      </c>
      <c r="H19" s="184">
        <f t="shared" si="4"/>
        <v>5327566</v>
      </c>
      <c r="I19" s="189">
        <f t="shared" si="5"/>
        <v>394988</v>
      </c>
    </row>
    <row r="20" spans="1:9" s="183" customFormat="1" ht="25.5" customHeight="1" x14ac:dyDescent="0.25">
      <c r="A20" s="206" t="s">
        <v>26</v>
      </c>
      <c r="B20" s="184">
        <f>SUM(B17:B19)</f>
        <v>11875239</v>
      </c>
      <c r="C20" s="195">
        <f>SUM(C17:C19)</f>
        <v>4173822</v>
      </c>
      <c r="D20" s="184">
        <f t="shared" ref="D20" si="6">SUM(D17:D19)</f>
        <v>0</v>
      </c>
      <c r="E20" s="185">
        <v>0</v>
      </c>
      <c r="F20" s="184">
        <f t="shared" ref="F20" si="7">SUM(F17:F19)</f>
        <v>0</v>
      </c>
      <c r="G20" s="185">
        <f>SUM(G17:G19)</f>
        <v>0</v>
      </c>
      <c r="H20" s="184">
        <f t="shared" si="4"/>
        <v>11875239</v>
      </c>
      <c r="I20" s="189">
        <f t="shared" si="5"/>
        <v>4173822</v>
      </c>
    </row>
    <row r="21" spans="1:9" s="183" customFormat="1" ht="25.5" customHeight="1" thickBot="1" x14ac:dyDescent="0.3">
      <c r="A21" s="206" t="s">
        <v>27</v>
      </c>
      <c r="B21" s="196">
        <v>2526816</v>
      </c>
      <c r="C21" s="197">
        <v>2376658</v>
      </c>
      <c r="D21" s="196">
        <v>2238822</v>
      </c>
      <c r="E21" s="197">
        <v>3992338</v>
      </c>
      <c r="F21" s="196">
        <v>2381052</v>
      </c>
      <c r="G21" s="197">
        <v>2022382</v>
      </c>
      <c r="H21" s="184">
        <f t="shared" si="4"/>
        <v>7146690</v>
      </c>
      <c r="I21" s="189">
        <f t="shared" si="5"/>
        <v>8391378</v>
      </c>
    </row>
    <row r="22" spans="1:9" s="183" customFormat="1" ht="25.5" customHeight="1" thickTop="1" thickBot="1" x14ac:dyDescent="0.3">
      <c r="A22" s="208" t="s">
        <v>28</v>
      </c>
      <c r="B22" s="201">
        <f t="shared" ref="B22:I22" si="8">SUM(B16)+B20+B21</f>
        <v>620517169</v>
      </c>
      <c r="C22" s="202">
        <f t="shared" si="8"/>
        <v>614006871</v>
      </c>
      <c r="D22" s="201">
        <f t="shared" si="8"/>
        <v>2312295</v>
      </c>
      <c r="E22" s="202">
        <f t="shared" si="8"/>
        <v>889911</v>
      </c>
      <c r="F22" s="201">
        <f t="shared" si="8"/>
        <v>2113772</v>
      </c>
      <c r="G22" s="202">
        <f t="shared" si="8"/>
        <v>220609</v>
      </c>
      <c r="H22" s="201">
        <f t="shared" si="8"/>
        <v>624943236</v>
      </c>
      <c r="I22" s="203">
        <f t="shared" si="8"/>
        <v>615117391</v>
      </c>
    </row>
    <row r="23" spans="1:9" ht="15.75" thickTop="1" x14ac:dyDescent="0.25"/>
  </sheetData>
  <mergeCells count="8">
    <mergeCell ref="H1:I1"/>
    <mergeCell ref="A2:I2"/>
    <mergeCell ref="A5:A6"/>
    <mergeCell ref="B5:C5"/>
    <mergeCell ref="D5:E5"/>
    <mergeCell ref="H5:I5"/>
    <mergeCell ref="F5:G5"/>
    <mergeCell ref="A3:I3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66FF"/>
  </sheetPr>
  <dimension ref="A2:I22"/>
  <sheetViews>
    <sheetView workbookViewId="0">
      <selection activeCell="H2" sqref="H2:I2"/>
    </sheetView>
  </sheetViews>
  <sheetFormatPr defaultRowHeight="15" x14ac:dyDescent="0.25"/>
  <cols>
    <col min="1" max="1" width="31.7109375" customWidth="1"/>
    <col min="2" max="9" width="13.7109375" customWidth="1"/>
  </cols>
  <sheetData>
    <row r="2" spans="1:9" s="9" customFormat="1" x14ac:dyDescent="0.25">
      <c r="H2" s="270" t="s">
        <v>43</v>
      </c>
      <c r="I2" s="270"/>
    </row>
    <row r="4" spans="1:9" ht="30.75" customHeight="1" x14ac:dyDescent="0.25">
      <c r="A4" s="283" t="s">
        <v>87</v>
      </c>
      <c r="B4" s="283"/>
      <c r="C4" s="283"/>
      <c r="D4" s="283"/>
      <c r="E4" s="283"/>
      <c r="F4" s="283"/>
      <c r="G4" s="283"/>
      <c r="H4" s="283"/>
      <c r="I4" s="283"/>
    </row>
    <row r="5" spans="1:9" x14ac:dyDescent="0.25">
      <c r="A5" s="283" t="s">
        <v>133</v>
      </c>
      <c r="B5" s="283"/>
      <c r="C5" s="283"/>
      <c r="D5" s="283"/>
      <c r="E5" s="283"/>
      <c r="F5" s="283"/>
      <c r="G5" s="283"/>
      <c r="H5" s="283"/>
      <c r="I5" s="283"/>
    </row>
    <row r="7" spans="1:9" ht="15.75" thickBot="1" x14ac:dyDescent="0.3"/>
    <row r="8" spans="1:9" ht="53.25" customHeight="1" thickTop="1" x14ac:dyDescent="0.25">
      <c r="A8" s="284" t="s">
        <v>1</v>
      </c>
      <c r="B8" s="286" t="s">
        <v>0</v>
      </c>
      <c r="C8" s="287"/>
      <c r="D8" s="286" t="s">
        <v>3</v>
      </c>
      <c r="E8" s="287"/>
      <c r="F8" s="286" t="s">
        <v>99</v>
      </c>
      <c r="G8" s="287"/>
      <c r="H8" s="286" t="s">
        <v>4</v>
      </c>
      <c r="I8" s="287"/>
    </row>
    <row r="9" spans="1:9" ht="39" customHeight="1" thickBot="1" x14ac:dyDescent="0.3">
      <c r="A9" s="285"/>
      <c r="B9" s="13" t="s">
        <v>98</v>
      </c>
      <c r="C9" s="1" t="s">
        <v>122</v>
      </c>
      <c r="D9" s="13" t="s">
        <v>98</v>
      </c>
      <c r="E9" s="1" t="s">
        <v>122</v>
      </c>
      <c r="F9" s="13" t="s">
        <v>98</v>
      </c>
      <c r="G9" s="1" t="s">
        <v>122</v>
      </c>
      <c r="H9" s="13" t="s">
        <v>98</v>
      </c>
      <c r="I9" s="15" t="s">
        <v>122</v>
      </c>
    </row>
    <row r="10" spans="1:9" ht="25.5" customHeight="1" thickTop="1" x14ac:dyDescent="0.25">
      <c r="A10" s="16" t="s">
        <v>30</v>
      </c>
      <c r="B10" s="24">
        <v>48321936</v>
      </c>
      <c r="C10" s="138">
        <v>53271567</v>
      </c>
      <c r="D10" s="24">
        <v>125541</v>
      </c>
      <c r="E10" s="138">
        <v>67635</v>
      </c>
      <c r="F10" s="24">
        <v>2062605</v>
      </c>
      <c r="G10" s="25">
        <v>2630784</v>
      </c>
      <c r="H10" s="24">
        <f t="shared" ref="H10:H16" si="0">SUM(B10+D10+F10)</f>
        <v>50510082</v>
      </c>
      <c r="I10" s="25">
        <f t="shared" ref="I10:I16" si="1">SUM(C10+E10)+G10</f>
        <v>55969986</v>
      </c>
    </row>
    <row r="11" spans="1:9" ht="25.5" customHeight="1" x14ac:dyDescent="0.25">
      <c r="A11" s="16" t="s">
        <v>31</v>
      </c>
      <c r="B11" s="26">
        <v>0</v>
      </c>
      <c r="C11" s="139">
        <v>0</v>
      </c>
      <c r="D11" s="26">
        <v>0</v>
      </c>
      <c r="E11" s="139">
        <v>0</v>
      </c>
      <c r="F11" s="26">
        <v>0</v>
      </c>
      <c r="G11" s="27">
        <v>0</v>
      </c>
      <c r="H11" s="28">
        <f t="shared" si="0"/>
        <v>0</v>
      </c>
      <c r="I11" s="27">
        <f t="shared" si="1"/>
        <v>0</v>
      </c>
    </row>
    <row r="12" spans="1:9" ht="25.5" customHeight="1" x14ac:dyDescent="0.25">
      <c r="A12" s="16" t="s">
        <v>32</v>
      </c>
      <c r="B12" s="26">
        <v>165745636</v>
      </c>
      <c r="C12" s="139">
        <v>113474014</v>
      </c>
      <c r="D12" s="26">
        <v>42274449</v>
      </c>
      <c r="E12" s="139">
        <v>37698294</v>
      </c>
      <c r="F12" s="26">
        <v>28309543</v>
      </c>
      <c r="G12" s="27">
        <v>34676683</v>
      </c>
      <c r="H12" s="28">
        <f t="shared" si="0"/>
        <v>236329628</v>
      </c>
      <c r="I12" s="27">
        <f t="shared" si="1"/>
        <v>185848991</v>
      </c>
    </row>
    <row r="13" spans="1:9" ht="25.5" customHeight="1" x14ac:dyDescent="0.25">
      <c r="A13" s="16" t="s">
        <v>33</v>
      </c>
      <c r="B13" s="26">
        <v>24409055</v>
      </c>
      <c r="C13" s="139">
        <v>17617494</v>
      </c>
      <c r="D13" s="26">
        <v>7571644</v>
      </c>
      <c r="E13" s="139">
        <v>6424038</v>
      </c>
      <c r="F13" s="26">
        <v>5130558</v>
      </c>
      <c r="G13" s="27">
        <v>7431038</v>
      </c>
      <c r="H13" s="28">
        <f t="shared" si="0"/>
        <v>37111257</v>
      </c>
      <c r="I13" s="27">
        <f t="shared" si="1"/>
        <v>31472570</v>
      </c>
    </row>
    <row r="14" spans="1:9" ht="25.5" customHeight="1" x14ac:dyDescent="0.25">
      <c r="A14" s="16" t="s">
        <v>34</v>
      </c>
      <c r="B14" s="26">
        <v>42212234</v>
      </c>
      <c r="C14" s="139">
        <v>34500811</v>
      </c>
      <c r="D14" s="26">
        <v>30729331</v>
      </c>
      <c r="E14" s="139">
        <v>32989357</v>
      </c>
      <c r="F14" s="26">
        <v>23074051</v>
      </c>
      <c r="G14" s="27">
        <v>29337483</v>
      </c>
      <c r="H14" s="28">
        <f t="shared" si="0"/>
        <v>96015616</v>
      </c>
      <c r="I14" s="27">
        <f t="shared" si="1"/>
        <v>96827651</v>
      </c>
    </row>
    <row r="15" spans="1:9" ht="25.5" customHeight="1" x14ac:dyDescent="0.25">
      <c r="A15" s="16" t="s">
        <v>35</v>
      </c>
      <c r="B15" s="28">
        <v>26973441</v>
      </c>
      <c r="C15" s="140">
        <v>28265332</v>
      </c>
      <c r="D15" s="28">
        <v>28339</v>
      </c>
      <c r="E15" s="140"/>
      <c r="F15" s="28">
        <v>540548</v>
      </c>
      <c r="G15" s="29">
        <v>288976</v>
      </c>
      <c r="H15" s="28">
        <f t="shared" si="0"/>
        <v>27542328</v>
      </c>
      <c r="I15" s="27">
        <f t="shared" si="1"/>
        <v>28554308</v>
      </c>
    </row>
    <row r="16" spans="1:9" ht="25.5" customHeight="1" thickBot="1" x14ac:dyDescent="0.3">
      <c r="A16" s="19" t="s">
        <v>36</v>
      </c>
      <c r="B16" s="32">
        <v>135076998</v>
      </c>
      <c r="C16" s="141">
        <v>85022271</v>
      </c>
      <c r="D16" s="32">
        <v>1801739</v>
      </c>
      <c r="E16" s="141">
        <v>1528434</v>
      </c>
      <c r="F16" s="30">
        <v>1271692</v>
      </c>
      <c r="G16" s="31">
        <v>1784501</v>
      </c>
      <c r="H16" s="28">
        <f t="shared" si="0"/>
        <v>138150429</v>
      </c>
      <c r="I16" s="27">
        <f t="shared" si="1"/>
        <v>88335206</v>
      </c>
    </row>
    <row r="17" spans="1:9" s="22" customFormat="1" ht="25.5" customHeight="1" thickTop="1" thickBot="1" x14ac:dyDescent="0.3">
      <c r="A17" s="20" t="s">
        <v>37</v>
      </c>
      <c r="B17" s="23">
        <f t="shared" ref="B17:I17" si="2">SUM(B10:B12)-B13-B14-B15-B16</f>
        <v>-14604156</v>
      </c>
      <c r="C17" s="21">
        <f t="shared" si="2"/>
        <v>1339673</v>
      </c>
      <c r="D17" s="23">
        <f t="shared" si="2"/>
        <v>2268937</v>
      </c>
      <c r="E17" s="21">
        <f t="shared" si="2"/>
        <v>-3175900</v>
      </c>
      <c r="F17" s="23">
        <f t="shared" si="2"/>
        <v>355299</v>
      </c>
      <c r="G17" s="21">
        <f t="shared" si="2"/>
        <v>-1534531</v>
      </c>
      <c r="H17" s="23">
        <f t="shared" si="2"/>
        <v>-11979920</v>
      </c>
      <c r="I17" s="21">
        <f t="shared" si="2"/>
        <v>-3370758</v>
      </c>
    </row>
    <row r="18" spans="1:9" ht="25.5" customHeight="1" thickTop="1" x14ac:dyDescent="0.25">
      <c r="A18" s="17" t="s">
        <v>38</v>
      </c>
      <c r="B18" s="24">
        <v>764</v>
      </c>
      <c r="C18" s="139">
        <v>1604</v>
      </c>
      <c r="D18" s="26">
        <v>0</v>
      </c>
      <c r="E18" s="27">
        <v>0</v>
      </c>
      <c r="F18" s="26">
        <v>41</v>
      </c>
      <c r="G18" s="27">
        <v>38</v>
      </c>
      <c r="H18" s="28">
        <f>SUM(B18+D18+F18)</f>
        <v>805</v>
      </c>
      <c r="I18" s="27">
        <f>SUM(C18+E18)+G18</f>
        <v>1642</v>
      </c>
    </row>
    <row r="19" spans="1:9" ht="25.5" customHeight="1" x14ac:dyDescent="0.25">
      <c r="A19" s="17" t="s">
        <v>39</v>
      </c>
      <c r="B19" s="28">
        <v>0</v>
      </c>
      <c r="C19" s="140">
        <v>0</v>
      </c>
      <c r="D19" s="28">
        <v>0</v>
      </c>
      <c r="E19" s="29">
        <v>0</v>
      </c>
      <c r="F19" s="28">
        <v>0</v>
      </c>
      <c r="G19" s="29">
        <v>0</v>
      </c>
      <c r="H19" s="28">
        <f>SUM(B19+D19+F19)</f>
        <v>0</v>
      </c>
      <c r="I19" s="27">
        <f>SUM(C19+E19)+G19</f>
        <v>0</v>
      </c>
    </row>
    <row r="20" spans="1:9" ht="25.5" customHeight="1" thickBot="1" x14ac:dyDescent="0.3">
      <c r="A20" s="17" t="s">
        <v>41</v>
      </c>
      <c r="B20" s="32">
        <v>726</v>
      </c>
      <c r="C20" s="142">
        <v>1604</v>
      </c>
      <c r="D20" s="32">
        <v>0</v>
      </c>
      <c r="E20" s="33">
        <v>0</v>
      </c>
      <c r="F20" s="32">
        <v>41</v>
      </c>
      <c r="G20" s="33">
        <v>38</v>
      </c>
      <c r="H20" s="28">
        <f>SUM(B20+D20+F20)</f>
        <v>767</v>
      </c>
      <c r="I20" s="27">
        <f>SUM(C20+E20)+G20</f>
        <v>1642</v>
      </c>
    </row>
    <row r="21" spans="1:9" ht="25.5" customHeight="1" thickTop="1" thickBot="1" x14ac:dyDescent="0.3">
      <c r="A21" s="18" t="s">
        <v>40</v>
      </c>
      <c r="B21" s="34">
        <f>SUM(B17)+B20</f>
        <v>-14603430</v>
      </c>
      <c r="C21" s="35">
        <f>SUM(C17)+C20</f>
        <v>1341277</v>
      </c>
      <c r="D21" s="34">
        <f>SUM(D17)+D18+D19+D20</f>
        <v>2268937</v>
      </c>
      <c r="E21" s="35">
        <f>SUM(E17)+E18+E19+E20</f>
        <v>-3175900</v>
      </c>
      <c r="F21" s="34">
        <f>SUM(F17)+F18+F19+F20</f>
        <v>355381</v>
      </c>
      <c r="G21" s="35">
        <f>SUM(G17)+G20</f>
        <v>-1534493</v>
      </c>
      <c r="H21" s="34">
        <f>SUM(H17)+H20</f>
        <v>-11979153</v>
      </c>
      <c r="I21" s="143">
        <f>SUM(I17)+I20</f>
        <v>-3369116</v>
      </c>
    </row>
    <row r="22" spans="1:9" ht="15.75" thickTop="1" x14ac:dyDescent="0.25"/>
  </sheetData>
  <mergeCells count="8">
    <mergeCell ref="H2:I2"/>
    <mergeCell ref="A4:I4"/>
    <mergeCell ref="A8:A9"/>
    <mergeCell ref="B8:C8"/>
    <mergeCell ref="D8:E8"/>
    <mergeCell ref="H8:I8"/>
    <mergeCell ref="F8:G8"/>
    <mergeCell ref="A5:I5"/>
  </mergeCells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9E4E6-8D7D-4053-940C-1CA36B0D8796}">
  <sheetPr>
    <tabColor theme="9" tint="0.59999389629810485"/>
  </sheetPr>
  <dimension ref="A1:E29"/>
  <sheetViews>
    <sheetView workbookViewId="0">
      <selection activeCell="G17" sqref="G17"/>
    </sheetView>
  </sheetViews>
  <sheetFormatPr defaultRowHeight="20.100000000000001" customHeight="1" x14ac:dyDescent="0.2"/>
  <cols>
    <col min="1" max="1" width="21.85546875" style="145" customWidth="1"/>
    <col min="2" max="2" width="15.140625" style="145" customWidth="1"/>
    <col min="3" max="3" width="17.140625" style="145" customWidth="1"/>
    <col min="4" max="4" width="15.85546875" style="145" customWidth="1"/>
    <col min="5" max="5" width="18.140625" style="145" customWidth="1"/>
    <col min="6" max="16384" width="9.140625" style="145"/>
  </cols>
  <sheetData>
    <row r="1" spans="1:5" ht="20.100000000000001" customHeight="1" x14ac:dyDescent="0.2">
      <c r="E1" s="145" t="s">
        <v>191</v>
      </c>
    </row>
    <row r="3" spans="1:5" s="144" customFormat="1" ht="13.5" x14ac:dyDescent="0.25">
      <c r="A3" s="288" t="s">
        <v>134</v>
      </c>
      <c r="B3" s="288"/>
      <c r="C3" s="288"/>
      <c r="D3" s="288"/>
    </row>
    <row r="4" spans="1:5" s="144" customFormat="1" ht="13.5" x14ac:dyDescent="0.25"/>
    <row r="5" spans="1:5" s="144" customFormat="1" ht="13.5" x14ac:dyDescent="0.25"/>
    <row r="6" spans="1:5" ht="14.25" thickBot="1" x14ac:dyDescent="0.3">
      <c r="D6" s="146"/>
    </row>
    <row r="7" spans="1:5" s="144" customFormat="1" ht="14.25" thickBot="1" x14ac:dyDescent="0.3">
      <c r="A7" s="147"/>
      <c r="B7" s="148" t="s">
        <v>100</v>
      </c>
      <c r="C7" s="148" t="s">
        <v>101</v>
      </c>
      <c r="D7" s="149" t="s">
        <v>102</v>
      </c>
    </row>
    <row r="8" spans="1:5" ht="12.75" x14ac:dyDescent="0.2">
      <c r="A8" s="150" t="s">
        <v>103</v>
      </c>
      <c r="B8" s="151" t="s">
        <v>104</v>
      </c>
      <c r="C8" s="151" t="s">
        <v>104</v>
      </c>
      <c r="D8" s="152" t="s">
        <v>104</v>
      </c>
    </row>
    <row r="9" spans="1:5" ht="12.75" x14ac:dyDescent="0.2">
      <c r="A9" s="153" t="s">
        <v>114</v>
      </c>
      <c r="B9" s="151" t="s">
        <v>104</v>
      </c>
      <c r="C9" s="151" t="s">
        <v>104</v>
      </c>
      <c r="D9" s="152" t="s">
        <v>104</v>
      </c>
    </row>
    <row r="10" spans="1:5" ht="13.5" thickBot="1" x14ac:dyDescent="0.25">
      <c r="A10" s="153" t="s">
        <v>105</v>
      </c>
      <c r="B10" s="154" t="s">
        <v>104</v>
      </c>
      <c r="C10" s="151" t="s">
        <v>104</v>
      </c>
      <c r="D10" s="155" t="s">
        <v>104</v>
      </c>
    </row>
    <row r="11" spans="1:5" s="144" customFormat="1" ht="14.25" thickBot="1" x14ac:dyDescent="0.3">
      <c r="A11" s="156" t="s">
        <v>42</v>
      </c>
      <c r="B11" s="148">
        <f>SUM(B8:B10)</f>
        <v>0</v>
      </c>
      <c r="C11" s="148">
        <f>SUM(C8:C10)</f>
        <v>0</v>
      </c>
      <c r="D11" s="149">
        <f>SUM(D8:D10)</f>
        <v>0</v>
      </c>
    </row>
    <row r="15" spans="1:5" ht="12.75" x14ac:dyDescent="0.2">
      <c r="A15" s="145" t="s">
        <v>106</v>
      </c>
    </row>
    <row r="16" spans="1:5" ht="12.75" x14ac:dyDescent="0.2">
      <c r="A16" s="145" t="s">
        <v>107</v>
      </c>
    </row>
    <row r="19" spans="1:3" ht="13.5" x14ac:dyDescent="0.25">
      <c r="A19" s="144"/>
    </row>
    <row r="21" spans="1:3" ht="12.75" x14ac:dyDescent="0.2">
      <c r="C21" s="157"/>
    </row>
    <row r="22" spans="1:3" ht="12.75" x14ac:dyDescent="0.2">
      <c r="A22" s="289"/>
      <c r="B22" s="289"/>
    </row>
    <row r="23" spans="1:3" ht="12.75" x14ac:dyDescent="0.2">
      <c r="B23" s="157"/>
    </row>
    <row r="25" spans="1:3" ht="12.75" x14ac:dyDescent="0.2">
      <c r="B25" s="157"/>
    </row>
    <row r="27" spans="1:3" ht="12.75" x14ac:dyDescent="0.2">
      <c r="B27" s="157"/>
    </row>
    <row r="29" spans="1:3" ht="12.75" x14ac:dyDescent="0.2">
      <c r="B29" s="157"/>
    </row>
  </sheetData>
  <mergeCells count="2">
    <mergeCell ref="A3:D3"/>
    <mergeCell ref="A22:B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7420-85C9-4646-A937-7158F10CE26B}">
  <sheetPr>
    <tabColor theme="7" tint="0.39997558519241921"/>
  </sheetPr>
  <dimension ref="A1:F22"/>
  <sheetViews>
    <sheetView workbookViewId="0">
      <selection activeCell="D21" sqref="D21"/>
    </sheetView>
  </sheetViews>
  <sheetFormatPr defaultRowHeight="12.75" x14ac:dyDescent="0.2"/>
  <cols>
    <col min="1" max="1" width="9.140625" style="158"/>
    <col min="2" max="2" width="47.42578125" style="158" bestFit="1" customWidth="1"/>
    <col min="3" max="3" width="19.7109375" style="158" customWidth="1"/>
    <col min="4" max="4" width="16.85546875" style="158" customWidth="1"/>
    <col min="5" max="5" width="17.140625" style="158" customWidth="1"/>
    <col min="6" max="6" width="20.140625" style="158" customWidth="1"/>
    <col min="7" max="16384" width="9.140625" style="158"/>
  </cols>
  <sheetData>
    <row r="1" spans="1:6" x14ac:dyDescent="0.2">
      <c r="F1" s="158" t="s">
        <v>192</v>
      </c>
    </row>
    <row r="2" spans="1:6" ht="15" x14ac:dyDescent="0.2">
      <c r="A2" s="290" t="s">
        <v>108</v>
      </c>
      <c r="B2" s="291"/>
      <c r="C2" s="291"/>
      <c r="D2" s="291"/>
      <c r="E2" s="291"/>
      <c r="F2" s="291"/>
    </row>
    <row r="3" spans="1:6" ht="15" x14ac:dyDescent="0.2">
      <c r="A3" s="290" t="s">
        <v>109</v>
      </c>
      <c r="B3" s="291"/>
      <c r="C3" s="291"/>
      <c r="D3" s="291"/>
      <c r="E3" s="291"/>
      <c r="F3" s="291"/>
    </row>
    <row r="4" spans="1:6" ht="15" x14ac:dyDescent="0.2">
      <c r="A4" s="290" t="s">
        <v>135</v>
      </c>
      <c r="B4" s="291"/>
      <c r="C4" s="291"/>
      <c r="D4" s="291"/>
      <c r="E4" s="291"/>
      <c r="F4" s="291"/>
    </row>
    <row r="5" spans="1:6" ht="15" x14ac:dyDescent="0.2">
      <c r="A5" s="292"/>
      <c r="B5" s="292"/>
      <c r="C5" s="292"/>
      <c r="D5" s="292"/>
      <c r="E5" s="292"/>
      <c r="F5" s="292"/>
    </row>
    <row r="6" spans="1:6" ht="15" x14ac:dyDescent="0.2">
      <c r="A6" s="293"/>
      <c r="B6" s="293"/>
      <c r="C6" s="293"/>
      <c r="D6" s="293"/>
      <c r="E6" s="293"/>
      <c r="F6" s="293"/>
    </row>
    <row r="7" spans="1:6" ht="15" x14ac:dyDescent="0.25">
      <c r="B7" s="159"/>
      <c r="C7" s="159"/>
      <c r="D7" s="159"/>
      <c r="F7" s="159"/>
    </row>
    <row r="8" spans="1:6" ht="13.5" thickBot="1" x14ac:dyDescent="0.25">
      <c r="B8" s="160"/>
      <c r="F8" s="161" t="s">
        <v>110</v>
      </c>
    </row>
    <row r="9" spans="1:6" s="166" customFormat="1" ht="38.25" customHeight="1" thickBot="1" x14ac:dyDescent="0.3">
      <c r="A9" s="162" t="s">
        <v>111</v>
      </c>
      <c r="B9" s="163" t="s">
        <v>1</v>
      </c>
      <c r="C9" s="164" t="s">
        <v>136</v>
      </c>
      <c r="D9" s="164" t="s">
        <v>138</v>
      </c>
      <c r="E9" s="164" t="s">
        <v>139</v>
      </c>
      <c r="F9" s="165" t="s">
        <v>137</v>
      </c>
    </row>
    <row r="10" spans="1:6" s="166" customFormat="1" ht="20.100000000000001" customHeight="1" x14ac:dyDescent="0.25">
      <c r="A10" s="167" t="s">
        <v>115</v>
      </c>
      <c r="B10" s="168" t="s">
        <v>112</v>
      </c>
      <c r="C10" s="169">
        <v>34000</v>
      </c>
      <c r="D10" s="169">
        <v>0</v>
      </c>
      <c r="E10" s="169">
        <v>0</v>
      </c>
      <c r="F10" s="170">
        <f t="shared" ref="F10:F11" si="0">C10+D10-E10</f>
        <v>34000</v>
      </c>
    </row>
    <row r="11" spans="1:6" s="166" customFormat="1" ht="20.100000000000001" customHeight="1" thickBot="1" x14ac:dyDescent="0.3">
      <c r="A11" s="167" t="s">
        <v>116</v>
      </c>
      <c r="B11" s="168" t="s">
        <v>113</v>
      </c>
      <c r="C11" s="169">
        <v>23200</v>
      </c>
      <c r="D11" s="169">
        <v>0</v>
      </c>
      <c r="E11" s="169">
        <v>0</v>
      </c>
      <c r="F11" s="170">
        <f t="shared" si="0"/>
        <v>23200</v>
      </c>
    </row>
    <row r="12" spans="1:6" s="166" customFormat="1" ht="27" customHeight="1" thickBot="1" x14ac:dyDescent="0.3">
      <c r="A12" s="171"/>
      <c r="B12" s="172" t="s">
        <v>42</v>
      </c>
      <c r="C12" s="173">
        <f>SUM(C10:C11)</f>
        <v>57200</v>
      </c>
      <c r="D12" s="173">
        <f>SUM(D10:D11)</f>
        <v>0</v>
      </c>
      <c r="E12" s="173">
        <f>SUM(E10:E11)</f>
        <v>0</v>
      </c>
      <c r="F12" s="174">
        <f>SUM(F10:F11)</f>
        <v>57200</v>
      </c>
    </row>
    <row r="13" spans="1:6" x14ac:dyDescent="0.2">
      <c r="B13" s="160"/>
    </row>
    <row r="16" spans="1:6" x14ac:dyDescent="0.2">
      <c r="B16" s="175"/>
    </row>
    <row r="17" spans="2:6" ht="15" x14ac:dyDescent="0.25">
      <c r="B17" s="175"/>
      <c r="C17" s="176"/>
      <c r="D17" s="177"/>
      <c r="E17" s="177"/>
      <c r="F17" s="176"/>
    </row>
    <row r="18" spans="2:6" ht="15" x14ac:dyDescent="0.25">
      <c r="B18" s="175"/>
      <c r="C18" s="176"/>
      <c r="D18" s="177"/>
      <c r="E18" s="177"/>
      <c r="F18" s="176"/>
    </row>
    <row r="19" spans="2:6" ht="15" x14ac:dyDescent="0.25">
      <c r="B19" s="175"/>
      <c r="C19" s="176"/>
      <c r="D19" s="177"/>
      <c r="E19" s="177"/>
      <c r="F19" s="176"/>
    </row>
    <row r="20" spans="2:6" x14ac:dyDescent="0.2">
      <c r="B20" s="175"/>
    </row>
    <row r="21" spans="2:6" x14ac:dyDescent="0.2">
      <c r="B21" s="175"/>
    </row>
    <row r="22" spans="2:6" ht="15" x14ac:dyDescent="0.25">
      <c r="B22" s="160"/>
      <c r="D22" s="159"/>
      <c r="E22" s="159"/>
    </row>
  </sheetData>
  <mergeCells count="5"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Kiad-bev. mérleg</vt:lpstr>
      <vt:lpstr>Vagyonkimutatás</vt:lpstr>
      <vt:lpstr>Pénzeszköz</vt:lpstr>
      <vt:lpstr>Többéves kihat.</vt:lpstr>
      <vt:lpstr>Mérleg</vt:lpstr>
      <vt:lpstr>Eredmény</vt:lpstr>
      <vt:lpstr>közv.tám.</vt:lpstr>
      <vt:lpstr>részesedések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Dobroczki Bernadett</cp:lastModifiedBy>
  <cp:lastPrinted>2021-04-29T13:17:22Z</cp:lastPrinted>
  <dcterms:created xsi:type="dcterms:W3CDTF">2016-02-19T14:12:49Z</dcterms:created>
  <dcterms:modified xsi:type="dcterms:W3CDTF">2021-05-05T13:21:54Z</dcterms:modified>
</cp:coreProperties>
</file>