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/>
  <mc:AlternateContent xmlns:mc="http://schemas.openxmlformats.org/markup-compatibility/2006">
    <mc:Choice Requires="x15">
      <x15ac:absPath xmlns:x15ac="http://schemas.microsoft.com/office/spreadsheetml/2010/11/ac" url="C:\Users\deakne\Desktop\2020\TESTÜLETI\JÚNIUS\VÉGLEGES\zárszámadás végleges\"/>
    </mc:Choice>
  </mc:AlternateContent>
  <xr:revisionPtr revIDLastSave="0" documentId="13_ncr:1_{7F468986-42AB-4387-9CC1-4D838E100031}" xr6:coauthVersionLast="45" xr6:coauthVersionMax="45" xr10:uidLastSave="{00000000-0000-0000-0000-000000000000}"/>
  <bookViews>
    <workbookView xWindow="-120" yWindow="-120" windowWidth="20730" windowHeight="11160" firstSheet="1" activeTab="3" xr2:uid="{00000000-000D-0000-FFFF-FFFF00000000}"/>
  </bookViews>
  <sheets>
    <sheet name="Kiemelt bevételi ei." sheetId="24" r:id="rId1"/>
    <sheet name="Kiemelt kiadási ei." sheetId="25" r:id="rId2"/>
    <sheet name="Vagyonkimutatás" sheetId="13" r:id="rId3"/>
    <sheet name="Péneszköz" sheetId="20" r:id="rId4"/>
    <sheet name="Többéves kihat." sheetId="22" r:id="rId5"/>
    <sheet name="Mérleg" sheetId="16" r:id="rId6"/>
    <sheet name="Eredmény" sheetId="17" r:id="rId7"/>
    <sheet name="8.számú melléklet" sheetId="26" r:id="rId8"/>
    <sheet name="9. számú melléklet" sheetId="27" r:id="rId9"/>
  </sheets>
  <externalReferences>
    <externalReference r:id="rId10"/>
    <externalReference r:id="rId11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2" i="27" l="1"/>
  <c r="D12" i="27"/>
  <c r="C12" i="27"/>
  <c r="F11" i="27"/>
  <c r="F10" i="27"/>
  <c r="D11" i="26"/>
  <c r="B11" i="26"/>
  <c r="F12" i="27" l="1"/>
  <c r="U17" i="25"/>
  <c r="T17" i="25"/>
  <c r="S17" i="25"/>
  <c r="R17" i="25"/>
  <c r="P17" i="25"/>
  <c r="O17" i="25"/>
  <c r="N17" i="25"/>
  <c r="K17" i="25"/>
  <c r="J17" i="25"/>
  <c r="I17" i="25"/>
  <c r="H17" i="25"/>
  <c r="F17" i="25"/>
  <c r="E17" i="25"/>
  <c r="D17" i="25"/>
  <c r="X17" i="25" s="1"/>
  <c r="C17" i="25"/>
  <c r="G17" i="25" s="1"/>
  <c r="M16" i="25"/>
  <c r="M18" i="25" s="1"/>
  <c r="H16" i="25"/>
  <c r="H18" i="25" s="1"/>
  <c r="C16" i="25"/>
  <c r="C18" i="25" s="1"/>
  <c r="U15" i="25"/>
  <c r="T15" i="25"/>
  <c r="S15" i="25"/>
  <c r="R15" i="25"/>
  <c r="W15" i="25" s="1"/>
  <c r="P15" i="25"/>
  <c r="O15" i="25"/>
  <c r="N15" i="25"/>
  <c r="K15" i="25"/>
  <c r="J15" i="25"/>
  <c r="I15" i="25"/>
  <c r="H15" i="25"/>
  <c r="F15" i="25"/>
  <c r="E15" i="25"/>
  <c r="Y15" i="25" s="1"/>
  <c r="D15" i="25"/>
  <c r="C15" i="25"/>
  <c r="U14" i="25"/>
  <c r="T14" i="25"/>
  <c r="S14" i="25"/>
  <c r="R14" i="25"/>
  <c r="W14" i="25" s="1"/>
  <c r="P14" i="25"/>
  <c r="O14" i="25"/>
  <c r="N14" i="25"/>
  <c r="K14" i="25"/>
  <c r="J14" i="25"/>
  <c r="J16" i="25" s="1"/>
  <c r="J18" i="25" s="1"/>
  <c r="I14" i="25"/>
  <c r="H14" i="25"/>
  <c r="F14" i="25"/>
  <c r="E14" i="25"/>
  <c r="Y14" i="25" s="1"/>
  <c r="D14" i="25"/>
  <c r="X14" i="25" s="1"/>
  <c r="C14" i="25"/>
  <c r="U13" i="25"/>
  <c r="T13" i="25"/>
  <c r="S13" i="25"/>
  <c r="R13" i="25"/>
  <c r="P13" i="25"/>
  <c r="Q13" i="25" s="1"/>
  <c r="O13" i="25"/>
  <c r="O16" i="25" s="1"/>
  <c r="N13" i="25"/>
  <c r="K13" i="25"/>
  <c r="J13" i="25"/>
  <c r="L13" i="25" s="1"/>
  <c r="I13" i="25"/>
  <c r="H13" i="25"/>
  <c r="F13" i="25"/>
  <c r="E13" i="25"/>
  <c r="D13" i="25"/>
  <c r="C13" i="25"/>
  <c r="G13" i="25" s="1"/>
  <c r="U12" i="25"/>
  <c r="T12" i="25"/>
  <c r="S12" i="25"/>
  <c r="R12" i="25"/>
  <c r="P12" i="25"/>
  <c r="O12" i="25"/>
  <c r="N12" i="25"/>
  <c r="K12" i="25"/>
  <c r="J12" i="25"/>
  <c r="I12" i="25"/>
  <c r="H12" i="25"/>
  <c r="F12" i="25"/>
  <c r="E12" i="25"/>
  <c r="D12" i="25"/>
  <c r="C12" i="25"/>
  <c r="U11" i="25"/>
  <c r="T11" i="25"/>
  <c r="S11" i="25"/>
  <c r="R11" i="25"/>
  <c r="W11" i="25" s="1"/>
  <c r="P11" i="25"/>
  <c r="O11" i="25"/>
  <c r="N11" i="25"/>
  <c r="K11" i="25"/>
  <c r="J11" i="25"/>
  <c r="I11" i="25"/>
  <c r="H11" i="25"/>
  <c r="F11" i="25"/>
  <c r="E11" i="25"/>
  <c r="Y11" i="25" s="1"/>
  <c r="D11" i="25"/>
  <c r="C11" i="25"/>
  <c r="X10" i="25"/>
  <c r="U10" i="25"/>
  <c r="T10" i="25"/>
  <c r="S10" i="25"/>
  <c r="R10" i="25"/>
  <c r="V10" i="25" s="1"/>
  <c r="P10" i="25"/>
  <c r="Q10" i="25" s="1"/>
  <c r="O10" i="25"/>
  <c r="N10" i="25"/>
  <c r="K10" i="25"/>
  <c r="J10" i="25"/>
  <c r="I10" i="25"/>
  <c r="H10" i="25"/>
  <c r="F10" i="25"/>
  <c r="Z10" i="25" s="1"/>
  <c r="E10" i="25"/>
  <c r="D10" i="25"/>
  <c r="C10" i="25"/>
  <c r="X9" i="25"/>
  <c r="U9" i="25"/>
  <c r="T9" i="25"/>
  <c r="S9" i="25"/>
  <c r="R9" i="25"/>
  <c r="V9" i="25" s="1"/>
  <c r="P9" i="25"/>
  <c r="Q9" i="25" s="1"/>
  <c r="O9" i="25"/>
  <c r="N9" i="25"/>
  <c r="K9" i="25"/>
  <c r="J9" i="25"/>
  <c r="I9" i="25"/>
  <c r="H9" i="25"/>
  <c r="F9" i="25"/>
  <c r="Z9" i="25" s="1"/>
  <c r="E9" i="25"/>
  <c r="D9" i="25"/>
  <c r="C9" i="25"/>
  <c r="X8" i="25"/>
  <c r="U8" i="25"/>
  <c r="T8" i="25"/>
  <c r="S8" i="25"/>
  <c r="R8" i="25"/>
  <c r="V8" i="25" s="1"/>
  <c r="P8" i="25"/>
  <c r="O8" i="25"/>
  <c r="N8" i="25"/>
  <c r="K8" i="25"/>
  <c r="K16" i="25" s="1"/>
  <c r="K18" i="25" s="1"/>
  <c r="J8" i="25"/>
  <c r="I8" i="25"/>
  <c r="H8" i="25"/>
  <c r="F8" i="25"/>
  <c r="E8" i="25"/>
  <c r="D8" i="25"/>
  <c r="C8" i="25"/>
  <c r="U16" i="24"/>
  <c r="T16" i="24"/>
  <c r="S16" i="24"/>
  <c r="R16" i="24"/>
  <c r="P16" i="24"/>
  <c r="O16" i="24"/>
  <c r="N16" i="24"/>
  <c r="K16" i="24"/>
  <c r="J16" i="24"/>
  <c r="I16" i="24"/>
  <c r="H16" i="24"/>
  <c r="F16" i="24"/>
  <c r="E16" i="24"/>
  <c r="D16" i="24"/>
  <c r="C16" i="24"/>
  <c r="G16" i="24" s="1"/>
  <c r="M15" i="24"/>
  <c r="H15" i="24"/>
  <c r="C15" i="24"/>
  <c r="U14" i="24"/>
  <c r="T14" i="24"/>
  <c r="S14" i="24"/>
  <c r="R14" i="24"/>
  <c r="P14" i="24"/>
  <c r="O14" i="24"/>
  <c r="N14" i="24"/>
  <c r="K14" i="24"/>
  <c r="J14" i="24"/>
  <c r="I14" i="24"/>
  <c r="H14" i="24"/>
  <c r="F14" i="24"/>
  <c r="E14" i="24"/>
  <c r="D14" i="24"/>
  <c r="C14" i="24"/>
  <c r="U13" i="24"/>
  <c r="T13" i="24"/>
  <c r="S13" i="24"/>
  <c r="R13" i="24"/>
  <c r="P13" i="24"/>
  <c r="O13" i="24"/>
  <c r="N13" i="24"/>
  <c r="K13" i="24"/>
  <c r="J13" i="24"/>
  <c r="I13" i="24"/>
  <c r="H13" i="24"/>
  <c r="F13" i="24"/>
  <c r="E13" i="24"/>
  <c r="D13" i="24"/>
  <c r="X13" i="24" s="1"/>
  <c r="C13" i="24"/>
  <c r="U12" i="24"/>
  <c r="T12" i="24"/>
  <c r="S12" i="24"/>
  <c r="R12" i="24"/>
  <c r="P12" i="24"/>
  <c r="O12" i="24"/>
  <c r="N12" i="24"/>
  <c r="K12" i="24"/>
  <c r="J12" i="24"/>
  <c r="I12" i="24"/>
  <c r="H12" i="24"/>
  <c r="W12" i="24" s="1"/>
  <c r="F12" i="24"/>
  <c r="E12" i="24"/>
  <c r="D12" i="24"/>
  <c r="C12" i="24"/>
  <c r="G12" i="24" s="1"/>
  <c r="U11" i="24"/>
  <c r="T11" i="24"/>
  <c r="S11" i="24"/>
  <c r="R11" i="24"/>
  <c r="P11" i="24"/>
  <c r="Q11" i="24" s="1"/>
  <c r="O11" i="24"/>
  <c r="N11" i="24"/>
  <c r="K11" i="24"/>
  <c r="J11" i="24"/>
  <c r="I11" i="24"/>
  <c r="H11" i="24"/>
  <c r="L11" i="24" s="1"/>
  <c r="F11" i="24"/>
  <c r="E11" i="24"/>
  <c r="D11" i="24"/>
  <c r="C11" i="24"/>
  <c r="G11" i="24" s="1"/>
  <c r="U10" i="24"/>
  <c r="T10" i="24"/>
  <c r="S10" i="24"/>
  <c r="R10" i="24"/>
  <c r="P10" i="24"/>
  <c r="O10" i="24"/>
  <c r="N10" i="24"/>
  <c r="K10" i="24"/>
  <c r="J10" i="24"/>
  <c r="I10" i="24"/>
  <c r="H10" i="24"/>
  <c r="F10" i="24"/>
  <c r="F17" i="24" s="1"/>
  <c r="E10" i="24"/>
  <c r="Y10" i="24" s="1"/>
  <c r="D10" i="24"/>
  <c r="C10" i="24"/>
  <c r="U9" i="24"/>
  <c r="T9" i="24"/>
  <c r="S9" i="24"/>
  <c r="R9" i="24"/>
  <c r="P9" i="24"/>
  <c r="O9" i="24"/>
  <c r="N9" i="24"/>
  <c r="K9" i="24"/>
  <c r="J9" i="24"/>
  <c r="I9" i="24"/>
  <c r="H9" i="24"/>
  <c r="F9" i="24"/>
  <c r="E9" i="24"/>
  <c r="E15" i="24" s="1"/>
  <c r="D9" i="24"/>
  <c r="C9" i="24"/>
  <c r="U8" i="24"/>
  <c r="T8" i="24"/>
  <c r="T15" i="24" s="1"/>
  <c r="S8" i="24"/>
  <c r="R8" i="24"/>
  <c r="P8" i="24"/>
  <c r="O8" i="24"/>
  <c r="O15" i="24" s="1"/>
  <c r="N8" i="24"/>
  <c r="K8" i="24"/>
  <c r="J8" i="24"/>
  <c r="I8" i="24"/>
  <c r="H8" i="24"/>
  <c r="F8" i="24"/>
  <c r="E8" i="24"/>
  <c r="D8" i="24"/>
  <c r="X8" i="24" s="1"/>
  <c r="C8" i="24"/>
  <c r="G8" i="24" s="1"/>
  <c r="G11" i="25" l="1"/>
  <c r="X12" i="25"/>
  <c r="Y13" i="25"/>
  <c r="Z14" i="25"/>
  <c r="Y17" i="25"/>
  <c r="W10" i="25"/>
  <c r="S16" i="25"/>
  <c r="S18" i="25" s="1"/>
  <c r="D16" i="25"/>
  <c r="I16" i="25"/>
  <c r="Y9" i="25"/>
  <c r="Y10" i="25"/>
  <c r="X11" i="25"/>
  <c r="Y12" i="25"/>
  <c r="Z13" i="25"/>
  <c r="R16" i="25"/>
  <c r="X15" i="25"/>
  <c r="Z17" i="25"/>
  <c r="G8" i="25"/>
  <c r="G9" i="25"/>
  <c r="G10" i="25"/>
  <c r="F16" i="25"/>
  <c r="W12" i="25"/>
  <c r="N16" i="25"/>
  <c r="N18" i="25" s="1"/>
  <c r="Z15" i="25"/>
  <c r="W17" i="25"/>
  <c r="AA17" i="25" s="1"/>
  <c r="N17" i="24"/>
  <c r="P15" i="24"/>
  <c r="Q15" i="24" s="1"/>
  <c r="G10" i="24"/>
  <c r="X11" i="24"/>
  <c r="Z14" i="24"/>
  <c r="X16" i="24"/>
  <c r="S17" i="24"/>
  <c r="F15" i="24"/>
  <c r="K15" i="24"/>
  <c r="R15" i="24"/>
  <c r="R17" i="24" s="1"/>
  <c r="W9" i="24"/>
  <c r="X10" i="24"/>
  <c r="Y11" i="24"/>
  <c r="Y12" i="24"/>
  <c r="Z13" i="24"/>
  <c r="AA13" i="24" s="1"/>
  <c r="W14" i="24"/>
  <c r="Y16" i="24"/>
  <c r="P17" i="24"/>
  <c r="T17" i="24"/>
  <c r="Z9" i="24"/>
  <c r="W11" i="24"/>
  <c r="AA11" i="24" s="1"/>
  <c r="W16" i="24"/>
  <c r="Y8" i="24"/>
  <c r="U15" i="24"/>
  <c r="W10" i="24"/>
  <c r="X12" i="24"/>
  <c r="Y13" i="24"/>
  <c r="I17" i="24"/>
  <c r="O17" i="24"/>
  <c r="W8" i="24"/>
  <c r="N15" i="24"/>
  <c r="S15" i="24"/>
  <c r="D15" i="24"/>
  <c r="I15" i="24"/>
  <c r="J17" i="24"/>
  <c r="Z11" i="24"/>
  <c r="Z12" i="24"/>
  <c r="G13" i="24"/>
  <c r="W13" i="24"/>
  <c r="X14" i="24"/>
  <c r="Y14" i="24"/>
  <c r="K17" i="24"/>
  <c r="Z17" i="24" s="1"/>
  <c r="Q16" i="24"/>
  <c r="U17" i="24"/>
  <c r="F18" i="25"/>
  <c r="W16" i="25"/>
  <c r="R18" i="25"/>
  <c r="W18" i="25" s="1"/>
  <c r="Z12" i="25"/>
  <c r="AA12" i="25" s="1"/>
  <c r="W13" i="25"/>
  <c r="AA13" i="25" s="1"/>
  <c r="L16" i="25"/>
  <c r="X16" i="25"/>
  <c r="W8" i="25"/>
  <c r="G12" i="25"/>
  <c r="AA14" i="25"/>
  <c r="L18" i="25"/>
  <c r="E16" i="25"/>
  <c r="I18" i="25"/>
  <c r="T16" i="25"/>
  <c r="T18" i="25" s="1"/>
  <c r="Y8" i="25"/>
  <c r="W9" i="25"/>
  <c r="AA9" i="25" s="1"/>
  <c r="Z11" i="25"/>
  <c r="AA11" i="25" s="1"/>
  <c r="X13" i="25"/>
  <c r="O18" i="25"/>
  <c r="G14" i="25"/>
  <c r="G18" i="25"/>
  <c r="Z8" i="25"/>
  <c r="Q8" i="25"/>
  <c r="P16" i="25"/>
  <c r="P18" i="25" s="1"/>
  <c r="Q18" i="25" s="1"/>
  <c r="U16" i="25"/>
  <c r="U18" i="25" s="1"/>
  <c r="AA10" i="25"/>
  <c r="D18" i="25"/>
  <c r="X18" i="25" s="1"/>
  <c r="L8" i="25"/>
  <c r="L9" i="25"/>
  <c r="L10" i="25"/>
  <c r="G16" i="25"/>
  <c r="E17" i="24"/>
  <c r="AA12" i="24"/>
  <c r="G15" i="24"/>
  <c r="L15" i="24"/>
  <c r="D17" i="24"/>
  <c r="X15" i="24"/>
  <c r="Z10" i="24"/>
  <c r="AA10" i="24" s="1"/>
  <c r="L8" i="24"/>
  <c r="J15" i="24"/>
  <c r="Y15" i="24" s="1"/>
  <c r="C17" i="24"/>
  <c r="G17" i="24" s="1"/>
  <c r="Z8" i="24"/>
  <c r="AA8" i="24" s="1"/>
  <c r="X9" i="24"/>
  <c r="H17" i="24"/>
  <c r="Y9" i="24"/>
  <c r="L16" i="24"/>
  <c r="Z16" i="24"/>
  <c r="M17" i="24"/>
  <c r="X17" i="24" l="1"/>
  <c r="Y17" i="24"/>
  <c r="Q17" i="24"/>
  <c r="W15" i="24"/>
  <c r="AA15" i="24" s="1"/>
  <c r="AA16" i="24"/>
  <c r="Z15" i="24"/>
  <c r="Y16" i="25"/>
  <c r="E18" i="25"/>
  <c r="Y18" i="25" s="1"/>
  <c r="AA8" i="25"/>
  <c r="Z16" i="25"/>
  <c r="Q16" i="25"/>
  <c r="AA16" i="25"/>
  <c r="V16" i="25"/>
  <c r="Z18" i="25"/>
  <c r="AA18" i="25" s="1"/>
  <c r="W17" i="24"/>
  <c r="AA17" i="24" s="1"/>
  <c r="L17" i="24"/>
  <c r="K16" i="16" l="1"/>
  <c r="K21" i="17" l="1"/>
  <c r="K20" i="17"/>
  <c r="K19" i="17"/>
  <c r="K18" i="17"/>
  <c r="K16" i="17"/>
  <c r="K15" i="17"/>
  <c r="K14" i="17"/>
  <c r="K13" i="17"/>
  <c r="K12" i="17"/>
  <c r="K11" i="17"/>
  <c r="K10" i="17"/>
  <c r="I21" i="17"/>
  <c r="H21" i="17"/>
  <c r="F21" i="17"/>
  <c r="D21" i="17"/>
  <c r="C21" i="16"/>
  <c r="C14" i="16"/>
  <c r="G14" i="16"/>
  <c r="K22" i="16"/>
  <c r="K20" i="16"/>
  <c r="K19" i="16"/>
  <c r="K18" i="16"/>
  <c r="K17" i="16"/>
  <c r="K13" i="16"/>
  <c r="K12" i="16"/>
  <c r="K11" i="16"/>
  <c r="K10" i="16"/>
  <c r="K9" i="16"/>
  <c r="K8" i="16"/>
  <c r="I14" i="16"/>
  <c r="K15" i="16" l="1"/>
  <c r="Y30" i="13" l="1"/>
  <c r="X30" i="13"/>
  <c r="G23" i="13"/>
  <c r="F23" i="13"/>
  <c r="I11" i="22" l="1"/>
  <c r="G11" i="22"/>
  <c r="F11" i="22"/>
  <c r="E11" i="22"/>
  <c r="D11" i="22"/>
  <c r="C11" i="22"/>
  <c r="B11" i="22"/>
  <c r="AC35" i="13" l="1"/>
  <c r="AB35" i="13"/>
  <c r="AC34" i="13"/>
  <c r="AB34" i="13"/>
  <c r="AC33" i="13"/>
  <c r="AB33" i="13"/>
  <c r="AC32" i="13"/>
  <c r="AB32" i="13"/>
  <c r="AC31" i="13"/>
  <c r="AB31" i="13"/>
  <c r="AC30" i="13"/>
  <c r="AB30" i="13"/>
  <c r="AC29" i="13"/>
  <c r="AB29" i="13"/>
  <c r="AC28" i="13"/>
  <c r="AB28" i="13"/>
  <c r="AC27" i="13"/>
  <c r="AB27" i="13"/>
  <c r="AC26" i="13"/>
  <c r="AB26" i="13"/>
  <c r="AC25" i="13"/>
  <c r="AB25" i="13"/>
  <c r="AC24" i="13"/>
  <c r="AB24" i="13"/>
  <c r="AC22" i="13"/>
  <c r="AB22" i="13"/>
  <c r="AC21" i="13"/>
  <c r="AB21" i="13"/>
  <c r="AC20" i="13"/>
  <c r="AB20" i="13"/>
  <c r="AC19" i="13"/>
  <c r="AB19" i="13"/>
  <c r="AC18" i="13"/>
  <c r="AB18" i="13"/>
  <c r="AC17" i="13"/>
  <c r="AB17" i="13"/>
  <c r="AC16" i="13"/>
  <c r="AB16" i="13"/>
  <c r="AC15" i="13"/>
  <c r="AB15" i="13"/>
  <c r="AC14" i="13"/>
  <c r="AB14" i="13"/>
  <c r="AC13" i="13"/>
  <c r="AB13" i="13"/>
  <c r="AC12" i="13"/>
  <c r="AB12" i="13"/>
  <c r="AC11" i="13"/>
  <c r="AB11" i="13"/>
  <c r="AC10" i="13"/>
  <c r="AB10" i="13"/>
  <c r="AC9" i="13"/>
  <c r="AB9" i="13"/>
  <c r="AC8" i="13"/>
  <c r="AB8" i="13"/>
  <c r="AA35" i="13"/>
  <c r="AA34" i="13"/>
  <c r="AA33" i="13"/>
  <c r="AA32" i="13"/>
  <c r="AA31" i="13"/>
  <c r="AA30" i="13"/>
  <c r="AA29" i="13"/>
  <c r="AA28" i="13"/>
  <c r="AA27" i="13"/>
  <c r="AA26" i="13"/>
  <c r="AA25" i="13"/>
  <c r="AA24" i="13"/>
  <c r="AA22" i="13"/>
  <c r="AA21" i="13"/>
  <c r="AA20" i="13"/>
  <c r="AA19" i="13"/>
  <c r="AA18" i="13"/>
  <c r="AA17" i="13"/>
  <c r="AA16" i="13"/>
  <c r="AA15" i="13"/>
  <c r="AA14" i="13"/>
  <c r="AA13" i="13"/>
  <c r="AA12" i="13"/>
  <c r="AA11" i="13"/>
  <c r="AA10" i="13"/>
  <c r="AA9" i="13"/>
  <c r="AA8" i="13"/>
  <c r="Z35" i="13"/>
  <c r="Z34" i="13"/>
  <c r="Z33" i="13"/>
  <c r="Z32" i="13"/>
  <c r="Z31" i="13"/>
  <c r="Z30" i="13"/>
  <c r="Z29" i="13"/>
  <c r="Z28" i="13"/>
  <c r="Z27" i="13"/>
  <c r="Z26" i="13"/>
  <c r="Z25" i="13"/>
  <c r="Z24" i="13"/>
  <c r="Z22" i="13"/>
  <c r="Z21" i="13"/>
  <c r="Z20" i="13"/>
  <c r="Z19" i="13"/>
  <c r="Z18" i="13"/>
  <c r="Z17" i="13"/>
  <c r="Z16" i="13"/>
  <c r="Z15" i="13"/>
  <c r="Z14" i="13"/>
  <c r="Z13" i="13"/>
  <c r="Z12" i="13"/>
  <c r="Z11" i="13"/>
  <c r="Z10" i="13"/>
  <c r="Z9" i="13"/>
  <c r="Z8" i="13"/>
  <c r="W36" i="13"/>
  <c r="V36" i="13"/>
  <c r="U36" i="13"/>
  <c r="T36" i="13"/>
  <c r="Y35" i="13"/>
  <c r="X35" i="13"/>
  <c r="Y34" i="13"/>
  <c r="X34" i="13"/>
  <c r="Y33" i="13"/>
  <c r="X33" i="13"/>
  <c r="Y32" i="13"/>
  <c r="X32" i="13"/>
  <c r="Y31" i="13"/>
  <c r="X31" i="13"/>
  <c r="Y29" i="13"/>
  <c r="X29" i="13"/>
  <c r="Y28" i="13"/>
  <c r="X28" i="13"/>
  <c r="Y27" i="13"/>
  <c r="X27" i="13"/>
  <c r="Y26" i="13"/>
  <c r="X26" i="13"/>
  <c r="Y25" i="13"/>
  <c r="X25" i="13"/>
  <c r="Y24" i="13"/>
  <c r="X24" i="13"/>
  <c r="Y22" i="13"/>
  <c r="X22" i="13"/>
  <c r="Y21" i="13"/>
  <c r="X21" i="13"/>
  <c r="Y20" i="13"/>
  <c r="X20" i="13"/>
  <c r="Y19" i="13"/>
  <c r="X19" i="13"/>
  <c r="Y18" i="13"/>
  <c r="X18" i="13"/>
  <c r="Y17" i="13"/>
  <c r="X17" i="13"/>
  <c r="Y16" i="13"/>
  <c r="X16" i="13"/>
  <c r="Y15" i="13"/>
  <c r="X15" i="13"/>
  <c r="Y14" i="13"/>
  <c r="X14" i="13"/>
  <c r="Y13" i="13"/>
  <c r="X13" i="13"/>
  <c r="Y12" i="13"/>
  <c r="X12" i="13"/>
  <c r="Y11" i="13"/>
  <c r="X11" i="13"/>
  <c r="Y10" i="13"/>
  <c r="X10" i="13"/>
  <c r="Y9" i="13"/>
  <c r="X9" i="13"/>
  <c r="Y8" i="13"/>
  <c r="X8" i="13"/>
  <c r="Q36" i="13"/>
  <c r="P36" i="13"/>
  <c r="O36" i="13"/>
  <c r="N36" i="13"/>
  <c r="S35" i="13"/>
  <c r="R35" i="13"/>
  <c r="S34" i="13"/>
  <c r="R34" i="13"/>
  <c r="S33" i="13"/>
  <c r="R33" i="13"/>
  <c r="S32" i="13"/>
  <c r="R32" i="13"/>
  <c r="S31" i="13"/>
  <c r="R31" i="13"/>
  <c r="S30" i="13"/>
  <c r="R30" i="13"/>
  <c r="S29" i="13"/>
  <c r="R29" i="13"/>
  <c r="S28" i="13"/>
  <c r="R28" i="13"/>
  <c r="S27" i="13"/>
  <c r="R27" i="13"/>
  <c r="S26" i="13"/>
  <c r="R26" i="13"/>
  <c r="S25" i="13"/>
  <c r="R25" i="13"/>
  <c r="S24" i="13"/>
  <c r="R24" i="13"/>
  <c r="S22" i="13"/>
  <c r="R22" i="13"/>
  <c r="S21" i="13"/>
  <c r="R21" i="13"/>
  <c r="S20" i="13"/>
  <c r="R20" i="13"/>
  <c r="S19" i="13"/>
  <c r="R19" i="13"/>
  <c r="S18" i="13"/>
  <c r="R18" i="13"/>
  <c r="S17" i="13"/>
  <c r="R17" i="13"/>
  <c r="S16" i="13"/>
  <c r="R16" i="13"/>
  <c r="S15" i="13"/>
  <c r="R15" i="13"/>
  <c r="S14" i="13"/>
  <c r="R14" i="13"/>
  <c r="S13" i="13"/>
  <c r="R13" i="13"/>
  <c r="S12" i="13"/>
  <c r="R12" i="13"/>
  <c r="S11" i="13"/>
  <c r="R11" i="13"/>
  <c r="S10" i="13"/>
  <c r="R10" i="13"/>
  <c r="S9" i="13"/>
  <c r="R9" i="13"/>
  <c r="S8" i="13"/>
  <c r="R8" i="13"/>
  <c r="K36" i="13"/>
  <c r="J36" i="13"/>
  <c r="I36" i="13"/>
  <c r="H36" i="13"/>
  <c r="E36" i="13"/>
  <c r="D36" i="13"/>
  <c r="C36" i="13"/>
  <c r="M35" i="13"/>
  <c r="L35" i="13"/>
  <c r="M34" i="13"/>
  <c r="L34" i="13"/>
  <c r="M33" i="13"/>
  <c r="L33" i="13"/>
  <c r="M32" i="13"/>
  <c r="L32" i="13"/>
  <c r="AD32" i="13" s="1"/>
  <c r="M31" i="13"/>
  <c r="L31" i="13"/>
  <c r="M30" i="13"/>
  <c r="L30" i="13"/>
  <c r="M29" i="13"/>
  <c r="L29" i="13"/>
  <c r="M28" i="13"/>
  <c r="L28" i="13"/>
  <c r="M27" i="13"/>
  <c r="L27" i="13"/>
  <c r="M26" i="13"/>
  <c r="L26" i="13"/>
  <c r="M25" i="13"/>
  <c r="L25" i="13"/>
  <c r="M24" i="13"/>
  <c r="L24" i="13"/>
  <c r="M22" i="13"/>
  <c r="L22" i="13"/>
  <c r="M21" i="13"/>
  <c r="L21" i="13"/>
  <c r="M20" i="13"/>
  <c r="AE20" i="13" s="1"/>
  <c r="L20" i="13"/>
  <c r="M19" i="13"/>
  <c r="L19" i="13"/>
  <c r="M18" i="13"/>
  <c r="L18" i="13"/>
  <c r="M17" i="13"/>
  <c r="L17" i="13"/>
  <c r="AD17" i="13" s="1"/>
  <c r="M16" i="13"/>
  <c r="L16" i="13"/>
  <c r="M15" i="13"/>
  <c r="L15" i="13"/>
  <c r="M14" i="13"/>
  <c r="L14" i="13"/>
  <c r="M13" i="13"/>
  <c r="L13" i="13"/>
  <c r="AD13" i="13" s="1"/>
  <c r="M12" i="13"/>
  <c r="L12" i="13"/>
  <c r="M11" i="13"/>
  <c r="L11" i="13"/>
  <c r="M10" i="13"/>
  <c r="AE10" i="13" s="1"/>
  <c r="L10" i="13"/>
  <c r="M9" i="13"/>
  <c r="AE9" i="13" s="1"/>
  <c r="L9" i="13"/>
  <c r="AD9" i="13" s="1"/>
  <c r="M8" i="13"/>
  <c r="AE8" i="13" s="1"/>
  <c r="L8" i="13"/>
  <c r="G35" i="13"/>
  <c r="F35" i="13"/>
  <c r="G34" i="13"/>
  <c r="F34" i="13"/>
  <c r="G33" i="13"/>
  <c r="F33" i="13"/>
  <c r="B36" i="13"/>
  <c r="G32" i="13"/>
  <c r="F32" i="13"/>
  <c r="G31" i="13"/>
  <c r="F31" i="13"/>
  <c r="G30" i="13"/>
  <c r="F30" i="13"/>
  <c r="G29" i="13"/>
  <c r="F29" i="13"/>
  <c r="G28" i="13"/>
  <c r="F28" i="13"/>
  <c r="G27" i="13"/>
  <c r="F27" i="13"/>
  <c r="G26" i="13"/>
  <c r="F26" i="13"/>
  <c r="G24" i="13"/>
  <c r="F24" i="13"/>
  <c r="G22" i="13"/>
  <c r="F22" i="13"/>
  <c r="G21" i="13"/>
  <c r="F21" i="13"/>
  <c r="G20" i="13"/>
  <c r="F20" i="13"/>
  <c r="G25" i="13"/>
  <c r="G19" i="13"/>
  <c r="G18" i="13"/>
  <c r="G17" i="13"/>
  <c r="G16" i="13"/>
  <c r="G15" i="13"/>
  <c r="G14" i="13"/>
  <c r="G13" i="13"/>
  <c r="G12" i="13"/>
  <c r="G11" i="13"/>
  <c r="G10" i="13"/>
  <c r="F25" i="13"/>
  <c r="F19" i="13"/>
  <c r="F18" i="13"/>
  <c r="F17" i="13"/>
  <c r="F16" i="13"/>
  <c r="F15" i="13"/>
  <c r="F14" i="13"/>
  <c r="F13" i="13"/>
  <c r="F12" i="13"/>
  <c r="F11" i="13"/>
  <c r="F10" i="13"/>
  <c r="G9" i="13"/>
  <c r="F9" i="13"/>
  <c r="G8" i="13"/>
  <c r="F8" i="13"/>
  <c r="P22" i="20"/>
  <c r="O22" i="20"/>
  <c r="N22" i="20"/>
  <c r="L22" i="20"/>
  <c r="K22" i="20"/>
  <c r="J22" i="20"/>
  <c r="H22" i="20"/>
  <c r="G22" i="20"/>
  <c r="F22" i="20"/>
  <c r="AD28" i="13" l="1"/>
  <c r="Y36" i="13"/>
  <c r="AB36" i="13"/>
  <c r="AE19" i="13"/>
  <c r="AE26" i="13"/>
  <c r="AE28" i="13"/>
  <c r="AE32" i="13"/>
  <c r="AE34" i="13"/>
  <c r="S36" i="13"/>
  <c r="AD11" i="13"/>
  <c r="AD19" i="13"/>
  <c r="AE11" i="13"/>
  <c r="AE13" i="13"/>
  <c r="AD8" i="13"/>
  <c r="AD10" i="13"/>
  <c r="AD14" i="13"/>
  <c r="AD16" i="13"/>
  <c r="AD18" i="13"/>
  <c r="AD20" i="13"/>
  <c r="AD25" i="13"/>
  <c r="AD27" i="13"/>
  <c r="AD31" i="13"/>
  <c r="R36" i="13"/>
  <c r="AE12" i="13"/>
  <c r="AE25" i="13"/>
  <c r="AE27" i="13"/>
  <c r="AE31" i="13"/>
  <c r="AE33" i="13"/>
  <c r="AE35" i="13"/>
  <c r="L36" i="13"/>
  <c r="AD22" i="13"/>
  <c r="AC36" i="13"/>
  <c r="AE16" i="13"/>
  <c r="AD35" i="13"/>
  <c r="AD34" i="13"/>
  <c r="AD33" i="13"/>
  <c r="AE30" i="13"/>
  <c r="AD30" i="13"/>
  <c r="AE29" i="13"/>
  <c r="AD29" i="13"/>
  <c r="AD26" i="13"/>
  <c r="AE24" i="13"/>
  <c r="AD24" i="13"/>
  <c r="AE22" i="13"/>
  <c r="F36" i="13"/>
  <c r="AE21" i="13"/>
  <c r="G36" i="13"/>
  <c r="AD21" i="13"/>
  <c r="AE18" i="13"/>
  <c r="AE17" i="13"/>
  <c r="AE15" i="13"/>
  <c r="AD15" i="13"/>
  <c r="AA36" i="13"/>
  <c r="AE14" i="13"/>
  <c r="AD12" i="13"/>
  <c r="Z36" i="13"/>
  <c r="M36" i="13"/>
  <c r="X36" i="13"/>
  <c r="AD36" i="13" l="1"/>
  <c r="AE36" i="13"/>
  <c r="T21" i="20" l="1"/>
  <c r="T20" i="20"/>
  <c r="T19" i="20"/>
  <c r="T18" i="20"/>
  <c r="T17" i="20"/>
  <c r="S21" i="20"/>
  <c r="S20" i="20"/>
  <c r="S19" i="20"/>
  <c r="S18" i="20"/>
  <c r="S17" i="20"/>
  <c r="R21" i="20"/>
  <c r="R20" i="20"/>
  <c r="R19" i="20"/>
  <c r="R18" i="20"/>
  <c r="R17" i="20"/>
  <c r="Q21" i="20"/>
  <c r="Q20" i="20"/>
  <c r="Q19" i="20"/>
  <c r="Q18" i="20"/>
  <c r="Q17" i="20"/>
  <c r="Q16" i="20"/>
  <c r="Q15" i="20"/>
  <c r="Q14" i="20"/>
  <c r="Q13" i="20"/>
  <c r="Q12" i="20"/>
  <c r="Q11" i="20"/>
  <c r="Q10" i="20"/>
  <c r="Q9" i="20"/>
  <c r="Q8" i="20"/>
  <c r="M21" i="20"/>
  <c r="M20" i="20"/>
  <c r="M19" i="20"/>
  <c r="M18" i="20"/>
  <c r="M17" i="20"/>
  <c r="M16" i="20"/>
  <c r="M15" i="20"/>
  <c r="M14" i="20"/>
  <c r="M13" i="20"/>
  <c r="M12" i="20"/>
  <c r="M11" i="20"/>
  <c r="M10" i="20"/>
  <c r="M9" i="20"/>
  <c r="M8" i="20"/>
  <c r="I21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D22" i="20"/>
  <c r="C22" i="20"/>
  <c r="B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S15" i="20"/>
  <c r="T14" i="20"/>
  <c r="T13" i="20"/>
  <c r="S13" i="20"/>
  <c r="T12" i="20"/>
  <c r="S12" i="20"/>
  <c r="T11" i="20"/>
  <c r="S11" i="20"/>
  <c r="T10" i="20"/>
  <c r="S10" i="20"/>
  <c r="T9" i="20"/>
  <c r="S8" i="20"/>
  <c r="E22" i="20" l="1"/>
  <c r="I22" i="20"/>
  <c r="Q22" i="20"/>
  <c r="M22" i="20"/>
  <c r="U17" i="20"/>
  <c r="U18" i="20"/>
  <c r="U19" i="20"/>
  <c r="U20" i="20"/>
  <c r="U21" i="20"/>
  <c r="U14" i="20"/>
  <c r="S14" i="20"/>
  <c r="U15" i="20"/>
  <c r="U11" i="20"/>
  <c r="U12" i="20"/>
  <c r="U13" i="20"/>
  <c r="T15" i="20"/>
  <c r="R12" i="20"/>
  <c r="R8" i="20"/>
  <c r="U10" i="20"/>
  <c r="R11" i="20"/>
  <c r="R13" i="20"/>
  <c r="R14" i="20"/>
  <c r="U8" i="20"/>
  <c r="U9" i="20"/>
  <c r="R9" i="20"/>
  <c r="R10" i="20"/>
  <c r="R15" i="20"/>
  <c r="T8" i="20"/>
  <c r="S9" i="20"/>
  <c r="I21" i="16"/>
  <c r="I23" i="16" s="1"/>
  <c r="H21" i="16"/>
  <c r="H23" i="16" s="1"/>
  <c r="I16" i="16"/>
  <c r="H16" i="16"/>
  <c r="G21" i="16"/>
  <c r="K21" i="16" s="1"/>
  <c r="R22" i="20" l="1"/>
  <c r="S16" i="20"/>
  <c r="S22" i="20" s="1"/>
  <c r="T16" i="20"/>
  <c r="T22" i="20" s="1"/>
  <c r="U16" i="20"/>
  <c r="U22" i="20" s="1"/>
  <c r="R16" i="20"/>
  <c r="B21" i="16"/>
  <c r="B23" i="16" s="1"/>
  <c r="I17" i="17"/>
  <c r="H17" i="17"/>
  <c r="G17" i="17"/>
  <c r="G21" i="17" s="1"/>
  <c r="F17" i="17"/>
  <c r="E17" i="17"/>
  <c r="E21" i="17" s="1"/>
  <c r="D17" i="17"/>
  <c r="B17" i="17"/>
  <c r="B21" i="17" s="1"/>
  <c r="J21" i="17" s="1"/>
  <c r="C17" i="17"/>
  <c r="C21" i="17" s="1"/>
  <c r="E16" i="16"/>
  <c r="D14" i="16"/>
  <c r="B16" i="16"/>
  <c r="J20" i="17"/>
  <c r="J19" i="17"/>
  <c r="J18" i="17"/>
  <c r="J16" i="17"/>
  <c r="J15" i="17"/>
  <c r="J14" i="17"/>
  <c r="J13" i="17"/>
  <c r="J12" i="17"/>
  <c r="J11" i="17"/>
  <c r="J10" i="17"/>
  <c r="J17" i="17" l="1"/>
  <c r="D16" i="16"/>
  <c r="J10" i="16" l="1"/>
  <c r="D23" i="16" l="1"/>
  <c r="K17" i="17" l="1"/>
  <c r="C23" i="16"/>
  <c r="C16" i="16" l="1"/>
  <c r="J9" i="16"/>
  <c r="J15" i="16"/>
  <c r="J18" i="16"/>
  <c r="J22" i="16"/>
  <c r="J11" i="16"/>
  <c r="J17" i="16"/>
  <c r="F14" i="16" l="1"/>
  <c r="F16" i="16" s="1"/>
  <c r="F21" i="16" l="1"/>
  <c r="F23" i="16" s="1"/>
  <c r="J20" i="16" l="1"/>
  <c r="J16" i="16"/>
  <c r="J12" i="16"/>
  <c r="J14" i="16" s="1"/>
  <c r="J8" i="16"/>
  <c r="J19" i="16"/>
  <c r="J23" i="16" l="1"/>
  <c r="J21" i="16"/>
  <c r="G16" i="16" l="1"/>
  <c r="K14" i="16"/>
  <c r="G23" i="16"/>
  <c r="E23" i="16" l="1"/>
  <c r="K23" i="16" s="1"/>
  <c r="C11" i="26"/>
</calcChain>
</file>

<file path=xl/sharedStrings.xml><?xml version="1.0" encoding="utf-8"?>
<sst xmlns="http://schemas.openxmlformats.org/spreadsheetml/2006/main" count="349" uniqueCount="187">
  <si>
    <t>Szákszend Község Önkormányzata</t>
  </si>
  <si>
    <t>Rovat</t>
  </si>
  <si>
    <t>Megnevezés</t>
  </si>
  <si>
    <t>Eredeti előirányzat</t>
  </si>
  <si>
    <t>Kiadások összesen</t>
  </si>
  <si>
    <t>Módosított előirányzat</t>
  </si>
  <si>
    <t>Bevételek összesen</t>
  </si>
  <si>
    <t>K2</t>
  </si>
  <si>
    <t>Szákszendi Közös Önkormányzati Hivatal</t>
  </si>
  <si>
    <t>Kiskuckó Napköziotthonos Óvoda</t>
  </si>
  <si>
    <t>Összesen</t>
  </si>
  <si>
    <t>K1</t>
  </si>
  <si>
    <t>Személyi juttatások</t>
  </si>
  <si>
    <t>Dologi kiadások</t>
  </si>
  <si>
    <t>Beruházások</t>
  </si>
  <si>
    <t>Felújítások</t>
  </si>
  <si>
    <t>Egyéb felhalm. célú kiad.</t>
  </si>
  <si>
    <t>Költségvetési kiadások</t>
  </si>
  <si>
    <t>Finanszírozási kiadások</t>
  </si>
  <si>
    <t>K3</t>
  </si>
  <si>
    <t>K4</t>
  </si>
  <si>
    <t>K6</t>
  </si>
  <si>
    <t>K7</t>
  </si>
  <si>
    <t>K8</t>
  </si>
  <si>
    <t>K9</t>
  </si>
  <si>
    <t>B1</t>
  </si>
  <si>
    <t>Működési célú támogatás</t>
  </si>
  <si>
    <t>Felhalm. célú támogatás</t>
  </si>
  <si>
    <t>Közhatalmi bevételek</t>
  </si>
  <si>
    <t>Működési bevételek</t>
  </si>
  <si>
    <t>Felhalmozási bevételek</t>
  </si>
  <si>
    <t>Működési célú átvett peszk.</t>
  </si>
  <si>
    <t>Felhalm. célú átvett pénzeszk.</t>
  </si>
  <si>
    <t>Költségvetési bevételek</t>
  </si>
  <si>
    <t>Finanszírozási bevételek</t>
  </si>
  <si>
    <t>K1-K8</t>
  </si>
  <si>
    <t>B1-B8</t>
  </si>
  <si>
    <t>K1-K9</t>
  </si>
  <si>
    <t>B2</t>
  </si>
  <si>
    <t>B3</t>
  </si>
  <si>
    <t>B4</t>
  </si>
  <si>
    <t>B5</t>
  </si>
  <si>
    <t>B6</t>
  </si>
  <si>
    <t>B7</t>
  </si>
  <si>
    <t>B1-B7</t>
  </si>
  <si>
    <t>B8</t>
  </si>
  <si>
    <t>Ellátottak pénzbeni jutt.</t>
  </si>
  <si>
    <t>Munkaadókat terhelő jár.</t>
  </si>
  <si>
    <t>Egyéb működési célú kiad.</t>
  </si>
  <si>
    <t>Szákszend Község Önkormányzatának és intézményeinek</t>
  </si>
  <si>
    <t>Nemzeti vagyonba tartozó befektetett eszközök</t>
  </si>
  <si>
    <t>Nemzeti vagyonba tartozó forgóeszközök</t>
  </si>
  <si>
    <t>Költségvetési évben esedékes követelések</t>
  </si>
  <si>
    <t>Költségvetési évet követően esedékes követelések</t>
  </si>
  <si>
    <t>Pénzeszközök</t>
  </si>
  <si>
    <t>Követelések</t>
  </si>
  <si>
    <t>Egyéb sajátos eszközoldali elszámolások</t>
  </si>
  <si>
    <t>Eszközök összesen</t>
  </si>
  <si>
    <t>Saját tőke</t>
  </si>
  <si>
    <t>Költségvetési évben esedéket kötelezettségek</t>
  </si>
  <si>
    <t>Költségvetési évet követően esedékes kötelezettségek</t>
  </si>
  <si>
    <t>Kötelezettség jellegű sajátos elszámolások</t>
  </si>
  <si>
    <t>Kötelezettségek</t>
  </si>
  <si>
    <t>Passzív időbeli elhatárolások</t>
  </si>
  <si>
    <t>Források összesen</t>
  </si>
  <si>
    <t>Követelés jellegű sajátos elszámolások</t>
  </si>
  <si>
    <t>Tevékenység nettó eredményszeml. bevétele</t>
  </si>
  <si>
    <t>Aktívált saját teljesítmények értéke</t>
  </si>
  <si>
    <t>Egyéb eredményszeml. bevételek</t>
  </si>
  <si>
    <t>Anyagjellegű ráfordítások</t>
  </si>
  <si>
    <t>Személyi jellegű ráfordítások</t>
  </si>
  <si>
    <t>Értékcsökkenési leírás</t>
  </si>
  <si>
    <t>Egyéb ráfordítás</t>
  </si>
  <si>
    <t>Tevékenységek eredménye</t>
  </si>
  <si>
    <t>Pénzügyi műveletek eredményszeml. bevételei</t>
  </si>
  <si>
    <t>Pénzügyi múveletek ráfordításai</t>
  </si>
  <si>
    <t>Mérleg szerinti eredmény</t>
  </si>
  <si>
    <t>Pénzügyi műveletek eredménye</t>
  </si>
  <si>
    <t>Összesen:</t>
  </si>
  <si>
    <t>6. számú melléklet</t>
  </si>
  <si>
    <t>2018. év</t>
  </si>
  <si>
    <t>Telj. előző időszakhoz képest %-ban</t>
  </si>
  <si>
    <t>K5</t>
  </si>
  <si>
    <t>Tartozik forgalom</t>
  </si>
  <si>
    <t>Követel forgalom</t>
  </si>
  <si>
    <t>Pénztár</t>
  </si>
  <si>
    <t>Költségvetési számla</t>
  </si>
  <si>
    <t>Közfoglalk. számla</t>
  </si>
  <si>
    <t>Célelszámolási számla</t>
  </si>
  <si>
    <t>Kommunális adószámla</t>
  </si>
  <si>
    <t>Iparűzési adószámla</t>
  </si>
  <si>
    <t>Gjm.adó beszedési szla</t>
  </si>
  <si>
    <t>Pótlék beszedési szla</t>
  </si>
  <si>
    <t>Egyéb bírság beszedési szla</t>
  </si>
  <si>
    <t>Talajterhelési díj beszedési szla</t>
  </si>
  <si>
    <t>Termőföld bérbead.szárm.jövadó</t>
  </si>
  <si>
    <t>Közigazg.eljár.illeték szla</t>
  </si>
  <si>
    <t>Egyéb bevételek szla</t>
  </si>
  <si>
    <t>Vízi közmű szla</t>
  </si>
  <si>
    <t>Teljesen leírt kfk. vagyoni értékű jogok állománya</t>
  </si>
  <si>
    <t>2018. évi záró áll.</t>
  </si>
  <si>
    <t>2018. évi záró Écs.</t>
  </si>
  <si>
    <t>2018. évi nyitó állomány</t>
  </si>
  <si>
    <t>2018. évi nyitó écs.</t>
  </si>
  <si>
    <t>Teljesen leírt kfk. szellemi termék</t>
  </si>
  <si>
    <t>Állomány változás</t>
  </si>
  <si>
    <t>Értékcsökkenés elsz.</t>
  </si>
  <si>
    <t>Knv. termőföld állománya</t>
  </si>
  <si>
    <t>Kfk. termőföld</t>
  </si>
  <si>
    <t>Forgalomképes termőföld</t>
  </si>
  <si>
    <t>Forgalomképes egyéb célú telkek</t>
  </si>
  <si>
    <t>Knv. tart. egyéb épületek áll.</t>
  </si>
  <si>
    <t>Kfk. egyéb épületek áll.</t>
  </si>
  <si>
    <t>Üzleti egyéb épületek áll.</t>
  </si>
  <si>
    <t>Knv.különf. egyéb építmények állománya</t>
  </si>
  <si>
    <t>Üzemeltetésre adott fk. egyéb építmények állománya</t>
  </si>
  <si>
    <t>Teljesen leírt fk. egyéb épületek állománya</t>
  </si>
  <si>
    <t>Teljesen leírt üzleti egyéb épületek állománya</t>
  </si>
  <si>
    <t>Teljesen leírt knv. különf. egyéb építmények állománya</t>
  </si>
  <si>
    <t>Üzleti informatikai eszközök állománya</t>
  </si>
  <si>
    <t>Knv. egyéb gép, berend., felszerelés állománya</t>
  </si>
  <si>
    <t>Üzleti egyéb gép, berend, felszerelés állománya</t>
  </si>
  <si>
    <t>Üzemeltetésre adott kfk. egyéb gép, berend., felsz. áll.</t>
  </si>
  <si>
    <t>Teljesen leírt kfk. informatikai eszközök áll.</t>
  </si>
  <si>
    <t>Teljesen leírt. üzleti kisértékű inform.eszközök áll.</t>
  </si>
  <si>
    <t>Teljesen leírt knv. egyéb gép, berend., felsz. állománya</t>
  </si>
  <si>
    <t>Teljesen leírt üzleti egyéb kisértékű gép, berend., felsz.</t>
  </si>
  <si>
    <t>Teljesen leírt kfk. járművek állománya</t>
  </si>
  <si>
    <t>Teljesen leírt üzemelt.adott kfk. egyéb gép, berend. felsz.</t>
  </si>
  <si>
    <t>Befejezetlen vásárolt egyéb épületek beruh. áll.</t>
  </si>
  <si>
    <t>Befejezetlen egyéb épület felújítás állomáya</t>
  </si>
  <si>
    <t>Befejezetlen egyéb építmény felújítás állománya</t>
  </si>
  <si>
    <t>Szákszendi Kiskuckó Óvoda Szákszend</t>
  </si>
  <si>
    <t>Szákszend Község Önkormányzata és intézményei</t>
  </si>
  <si>
    <t>Többéves kihatással járó feladatok</t>
  </si>
  <si>
    <t>Egyéb felhalmozási kiadások</t>
  </si>
  <si>
    <t>Szákszend Község Önkormányzatának többéves kihatással járó feladatai</t>
  </si>
  <si>
    <t>Szákszend Község Önkormányzatának adóságot keletkeztető ügyleteiből eredő fizetési kötelezettségek</t>
  </si>
  <si>
    <t>Adóságot keletkeztető ügylet</t>
  </si>
  <si>
    <t>Felvétel éve</t>
  </si>
  <si>
    <t>Felvett összeg</t>
  </si>
  <si>
    <t>Futamidő</t>
  </si>
  <si>
    <t>----</t>
  </si>
  <si>
    <t>---</t>
  </si>
  <si>
    <t>2018. évi teljesítés</t>
  </si>
  <si>
    <t>Korl.forgkép. egyéb berend. állománya</t>
  </si>
  <si>
    <t>2019. év</t>
  </si>
  <si>
    <t>2019. évi pénzeszközváltozása</t>
  </si>
  <si>
    <t>2019. évi egyszerűsített mérlege</t>
  </si>
  <si>
    <t>2019. évi eredmény kimutatása</t>
  </si>
  <si>
    <t>Szákszendi Szociális és Gyermekjóléti Alapszolg. Kp.</t>
  </si>
  <si>
    <t>2019. évi nyitó</t>
  </si>
  <si>
    <t>2019. évi záró</t>
  </si>
  <si>
    <t>2019. évi teljesítés</t>
  </si>
  <si>
    <t>1. számú melléklet</t>
  </si>
  <si>
    <t>2. számú melléklet</t>
  </si>
  <si>
    <t>3. számú melléklet</t>
  </si>
  <si>
    <t>7. számú melléklet</t>
  </si>
  <si>
    <t>2019. évi költségvetési teljesítése kiemelt bevételi előirányzatonként</t>
  </si>
  <si>
    <t>2019. évi költségvetési teljesítése kiemelt kiadási előirányzatonként</t>
  </si>
  <si>
    <t>4. számú melléklet</t>
  </si>
  <si>
    <t>5. sz. melléklet</t>
  </si>
  <si>
    <t>adatok E Ft-ban</t>
  </si>
  <si>
    <t>Adóelengedés</t>
  </si>
  <si>
    <t>Adó mentesség</t>
  </si>
  <si>
    <t>Adókedvezmény</t>
  </si>
  <si>
    <t>Iparűzési adó</t>
  </si>
  <si>
    <t>-</t>
  </si>
  <si>
    <t>Gépjármű adó</t>
  </si>
  <si>
    <t xml:space="preserve">A fenti mentességek és adókedvezmények az önkormányzat helyi adórendelete, valamint a </t>
  </si>
  <si>
    <t>gépjárműadóról szóló  törvény alapján kerültek megállapításra</t>
  </si>
  <si>
    <t>KIMUTATÁS</t>
  </si>
  <si>
    <t>Szákszend Község Önkormányzata egyéb tartós részesedéseiről</t>
  </si>
  <si>
    <t>2019. december 31-én</t>
  </si>
  <si>
    <t>Adatok forintban</t>
  </si>
  <si>
    <t>Sorszám</t>
  </si>
  <si>
    <t>Br. érték nyitó 2019.01.01.</t>
  </si>
  <si>
    <t>Br. érték növekedés</t>
  </si>
  <si>
    <t>Br. érték csökkenés</t>
  </si>
  <si>
    <t>Br. érték záró 2019.12.31.</t>
  </si>
  <si>
    <t>Közép-Duna Vidéke Hull.gazd.Vagyonk.és Közsz.Rt.</t>
  </si>
  <si>
    <t>Északdunántúli Vízmű Zrt.</t>
  </si>
  <si>
    <t>Szákszend Község Önkormányzata 2019. évi közvetett támogatásai</t>
  </si>
  <si>
    <t>Kommunális adó</t>
  </si>
  <si>
    <t>2019. évi vagyonkimutatás</t>
  </si>
  <si>
    <t>1.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</si>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</sst>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charset val="238"/>
      <scheme val="minor"/>
    </font>
    <font>
      <b/>
      <i/>
      <sz val="12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i/>
      <sz val="28"/>
      <color theme="1"/>
      <name val="Times New Roman"/>
      <family val="1"/>
      <charset val="238"/>
    </font>
    <font>
      <i/>
      <sz val="16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i/>
      <sz val="16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i/>
      <sz val="8"/>
      <color theme="1"/>
      <name val="Times New Roman"/>
      <family val="1"/>
      <charset val="238"/>
    </font>
    <font>
      <i/>
      <sz val="14"/>
      <color theme="1"/>
      <name val="Times New Roman"/>
      <family val="1"/>
      <charset val="238"/>
    </font>
    <font>
      <sz val="10"/>
      <name val="MS Sans Serif"/>
      <family val="2"/>
      <charset val="238"/>
    </font>
    <font>
      <b/>
      <sz val="10"/>
      <name val="Times New Roman CE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1"/>
      <name val="Times New Roman CE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8585"/>
        <bgColor indexed="64"/>
      </patternFill>
    </fill>
    <fill>
      <patternFill patternType="solid">
        <fgColor rgb="FFFF2F2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8B8B"/>
        <bgColor indexed="64"/>
      </patternFill>
    </fill>
  </fills>
  <borders count="6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9" fontId="10" fillId="0" borderId="0" applyFont="0" applyFill="0" applyBorder="0" applyAlignment="0" applyProtection="0"/>
    <xf numFmtId="0" fontId="19" fillId="0" borderId="0"/>
    <xf numFmtId="0" fontId="23" fillId="0" borderId="0"/>
    <xf numFmtId="0" fontId="23" fillId="0" borderId="0"/>
  </cellStyleXfs>
  <cellXfs count="340">
    <xf numFmtId="0" fontId="0" fillId="0" borderId="0" xfId="0"/>
    <xf numFmtId="0" fontId="2" fillId="0" borderId="8" xfId="0" applyFont="1" applyBorder="1" applyAlignment="1">
      <alignment horizontal="center" vertical="center" wrapText="1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/>
    <xf numFmtId="3" fontId="5" fillId="0" borderId="0" xfId="0" applyNumberFormat="1" applyFont="1"/>
    <xf numFmtId="0" fontId="3" fillId="0" borderId="0" xfId="0" applyFont="1" applyFill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2" xfId="0" applyFont="1" applyBorder="1"/>
    <xf numFmtId="3" fontId="6" fillId="0" borderId="7" xfId="0" applyNumberFormat="1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6" fillId="5" borderId="38" xfId="0" applyFont="1" applyFill="1" applyBorder="1" applyAlignment="1">
      <alignment horizontal="left" vertical="center"/>
    </xf>
    <xf numFmtId="0" fontId="6" fillId="3" borderId="13" xfId="0" applyFont="1" applyFill="1" applyBorder="1" applyAlignment="1">
      <alignment horizontal="left" vertical="center"/>
    </xf>
    <xf numFmtId="0" fontId="6" fillId="0" borderId="0" xfId="0" applyFont="1" applyFill="1"/>
    <xf numFmtId="0" fontId="6" fillId="3" borderId="34" xfId="0" applyFont="1" applyFill="1" applyBorder="1" applyAlignment="1">
      <alignment horizontal="left" vertical="center"/>
    </xf>
    <xf numFmtId="0" fontId="6" fillId="3" borderId="14" xfId="0" applyFont="1" applyFill="1" applyBorder="1" applyAlignment="1">
      <alignment horizontal="left" vertical="center"/>
    </xf>
    <xf numFmtId="0" fontId="6" fillId="4" borderId="12" xfId="0" applyFont="1" applyFill="1" applyBorder="1" applyAlignment="1">
      <alignment horizontal="left" vertical="center"/>
    </xf>
    <xf numFmtId="0" fontId="7" fillId="0" borderId="0" xfId="0" applyFont="1"/>
    <xf numFmtId="0" fontId="6" fillId="2" borderId="14" xfId="0" applyFont="1" applyFill="1" applyBorder="1" applyAlignment="1">
      <alignment horizontal="left" vertical="center"/>
    </xf>
    <xf numFmtId="0" fontId="12" fillId="0" borderId="0" xfId="0" applyFont="1"/>
    <xf numFmtId="0" fontId="6" fillId="2" borderId="13" xfId="0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 vertical="center"/>
    </xf>
    <xf numFmtId="3" fontId="7" fillId="2" borderId="4" xfId="0" applyNumberFormat="1" applyFont="1" applyFill="1" applyBorder="1" applyAlignment="1">
      <alignment vertical="center"/>
    </xf>
    <xf numFmtId="3" fontId="7" fillId="2" borderId="6" xfId="0" applyNumberFormat="1" applyFont="1" applyFill="1" applyBorder="1" applyAlignment="1">
      <alignment vertical="center"/>
    </xf>
    <xf numFmtId="0" fontId="7" fillId="2" borderId="13" xfId="0" applyFont="1" applyFill="1" applyBorder="1" applyAlignment="1">
      <alignment horizontal="left" vertical="center" wrapText="1"/>
    </xf>
    <xf numFmtId="0" fontId="7" fillId="5" borderId="38" xfId="0" applyFont="1" applyFill="1" applyBorder="1" applyAlignment="1">
      <alignment horizontal="left" vertical="center"/>
    </xf>
    <xf numFmtId="0" fontId="7" fillId="3" borderId="13" xfId="0" applyFont="1" applyFill="1" applyBorder="1" applyAlignment="1">
      <alignment horizontal="left" vertical="center"/>
    </xf>
    <xf numFmtId="0" fontId="7" fillId="4" borderId="38" xfId="0" applyFont="1" applyFill="1" applyBorder="1" applyAlignment="1">
      <alignment horizontal="left" vertical="center"/>
    </xf>
    <xf numFmtId="3" fontId="7" fillId="2" borderId="25" xfId="0" applyNumberFormat="1" applyFont="1" applyFill="1" applyBorder="1" applyAlignment="1">
      <alignment vertical="center"/>
    </xf>
    <xf numFmtId="3" fontId="2" fillId="0" borderId="7" xfId="0" applyNumberFormat="1" applyFont="1" applyBorder="1" applyAlignment="1">
      <alignment horizontal="center" vertical="center" wrapText="1"/>
    </xf>
    <xf numFmtId="3" fontId="2" fillId="0" borderId="4" xfId="0" applyNumberFormat="1" applyFont="1" applyBorder="1"/>
    <xf numFmtId="3" fontId="2" fillId="0" borderId="6" xfId="0" applyNumberFormat="1" applyFont="1" applyBorder="1"/>
    <xf numFmtId="3" fontId="2" fillId="0" borderId="5" xfId="0" applyNumberFormat="1" applyFont="1" applyBorder="1"/>
    <xf numFmtId="0" fontId="2" fillId="0" borderId="24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40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/>
    </xf>
    <xf numFmtId="3" fontId="7" fillId="2" borderId="2" xfId="0" applyNumberFormat="1" applyFont="1" applyFill="1" applyBorder="1" applyAlignment="1">
      <alignment vertical="center"/>
    </xf>
    <xf numFmtId="0" fontId="2" fillId="0" borderId="4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3" fontId="2" fillId="0" borderId="26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3" fontId="2" fillId="0" borderId="11" xfId="0" applyNumberFormat="1" applyFont="1" applyFill="1" applyBorder="1" applyAlignment="1">
      <alignment horizontal="right" vertical="center"/>
    </xf>
    <xf numFmtId="3" fontId="16" fillId="0" borderId="24" xfId="0" applyNumberFormat="1" applyFont="1" applyBorder="1" applyAlignment="1">
      <alignment horizontal="center" vertical="center" wrapText="1"/>
    </xf>
    <xf numFmtId="3" fontId="2" fillId="0" borderId="28" xfId="0" applyNumberFormat="1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right" vertical="center"/>
    </xf>
    <xf numFmtId="3" fontId="2" fillId="0" borderId="25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3" fontId="2" fillId="0" borderId="31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2" fillId="0" borderId="6" xfId="0" applyNumberFormat="1" applyFont="1" applyFill="1" applyBorder="1" applyAlignment="1">
      <alignment horizontal="right" vertical="center"/>
    </xf>
    <xf numFmtId="3" fontId="2" fillId="0" borderId="33" xfId="0" applyNumberFormat="1" applyFont="1" applyFill="1" applyBorder="1" applyAlignment="1">
      <alignment horizontal="right" vertical="center"/>
    </xf>
    <xf numFmtId="3" fontId="2" fillId="0" borderId="37" xfId="0" applyNumberFormat="1" applyFont="1" applyFill="1" applyBorder="1" applyAlignment="1">
      <alignment horizontal="right" vertical="center"/>
    </xf>
    <xf numFmtId="3" fontId="2" fillId="0" borderId="7" xfId="0" applyNumberFormat="1" applyFont="1" applyFill="1" applyBorder="1" applyAlignment="1">
      <alignment horizontal="right" vertical="center"/>
    </xf>
    <xf numFmtId="3" fontId="2" fillId="0" borderId="24" xfId="0" applyNumberFormat="1" applyFont="1" applyFill="1" applyBorder="1" applyAlignment="1">
      <alignment horizontal="right" vertical="center"/>
    </xf>
    <xf numFmtId="3" fontId="15" fillId="0" borderId="11" xfId="0" applyNumberFormat="1" applyFont="1" applyFill="1" applyBorder="1" applyAlignment="1">
      <alignment horizontal="right" vertical="center"/>
    </xf>
    <xf numFmtId="3" fontId="15" fillId="0" borderId="26" xfId="0" applyNumberFormat="1" applyFont="1" applyFill="1" applyBorder="1" applyAlignment="1">
      <alignment horizontal="right" vertical="center"/>
    </xf>
    <xf numFmtId="3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/>
    </xf>
    <xf numFmtId="3" fontId="6" fillId="0" borderId="24" xfId="0" applyNumberFormat="1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left" vertical="center"/>
    </xf>
    <xf numFmtId="3" fontId="6" fillId="0" borderId="11" xfId="0" applyNumberFormat="1" applyFont="1" applyFill="1" applyBorder="1"/>
    <xf numFmtId="3" fontId="6" fillId="0" borderId="12" xfId="0" applyNumberFormat="1" applyFont="1" applyFill="1" applyBorder="1"/>
    <xf numFmtId="3" fontId="3" fillId="0" borderId="0" xfId="0" applyNumberFormat="1" applyFont="1" applyFill="1"/>
    <xf numFmtId="3" fontId="6" fillId="0" borderId="28" xfId="0" applyNumberFormat="1" applyFont="1" applyFill="1" applyBorder="1" applyAlignment="1">
      <alignment horizontal="center" vertical="center" wrapText="1"/>
    </xf>
    <xf numFmtId="3" fontId="6" fillId="0" borderId="30" xfId="0" applyNumberFormat="1" applyFont="1" applyFill="1" applyBorder="1"/>
    <xf numFmtId="3" fontId="6" fillId="0" borderId="26" xfId="0" applyNumberFormat="1" applyFont="1" applyFill="1" applyBorder="1"/>
    <xf numFmtId="0" fontId="6" fillId="0" borderId="13" xfId="0" applyFont="1" applyFill="1" applyBorder="1" applyAlignment="1">
      <alignment horizontal="left" vertical="center" wrapText="1"/>
    </xf>
    <xf numFmtId="0" fontId="6" fillId="0" borderId="34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3" fontId="16" fillId="0" borderId="0" xfId="0" applyNumberFormat="1" applyFont="1"/>
    <xf numFmtId="0" fontId="16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/>
    <xf numFmtId="3" fontId="16" fillId="0" borderId="7" xfId="0" applyNumberFormat="1" applyFont="1" applyFill="1" applyBorder="1" applyAlignment="1">
      <alignment horizontal="center" vertical="center" wrapText="1"/>
    </xf>
    <xf numFmtId="3" fontId="16" fillId="0" borderId="28" xfId="0" applyNumberFormat="1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horizontal="center" vertical="center" wrapText="1"/>
    </xf>
    <xf numFmtId="3" fontId="16" fillId="0" borderId="24" xfId="0" applyNumberFormat="1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left" vertical="center" wrapText="1"/>
    </xf>
    <xf numFmtId="3" fontId="16" fillId="0" borderId="2" xfId="0" applyNumberFormat="1" applyFont="1" applyFill="1" applyBorder="1" applyAlignment="1">
      <alignment vertical="center"/>
    </xf>
    <xf numFmtId="3" fontId="16" fillId="0" borderId="27" xfId="0" applyNumberFormat="1" applyFont="1" applyFill="1" applyBorder="1" applyAlignment="1">
      <alignment vertical="center"/>
    </xf>
    <xf numFmtId="3" fontId="16" fillId="0" borderId="3" xfId="0" applyNumberFormat="1" applyFont="1" applyFill="1" applyBorder="1" applyAlignment="1">
      <alignment vertical="center"/>
    </xf>
    <xf numFmtId="3" fontId="16" fillId="0" borderId="17" xfId="0" applyNumberFormat="1" applyFont="1" applyFill="1" applyBorder="1" applyAlignment="1">
      <alignment vertical="center"/>
    </xf>
    <xf numFmtId="3" fontId="16" fillId="0" borderId="25" xfId="0" applyNumberFormat="1" applyFont="1" applyFill="1" applyBorder="1" applyAlignment="1">
      <alignment vertical="center"/>
    </xf>
    <xf numFmtId="3" fontId="16" fillId="0" borderId="4" xfId="0" applyNumberFormat="1" applyFont="1" applyFill="1" applyBorder="1" applyAlignment="1">
      <alignment vertical="center"/>
    </xf>
    <xf numFmtId="3" fontId="16" fillId="0" borderId="29" xfId="0" applyNumberFormat="1" applyFont="1" applyFill="1" applyBorder="1" applyAlignment="1">
      <alignment vertical="center"/>
    </xf>
    <xf numFmtId="3" fontId="16" fillId="0" borderId="5" xfId="0" applyNumberFormat="1" applyFont="1" applyFill="1" applyBorder="1" applyAlignment="1">
      <alignment vertical="center"/>
    </xf>
    <xf numFmtId="3" fontId="16" fillId="0" borderId="13" xfId="0" applyNumberFormat="1" applyFont="1" applyFill="1" applyBorder="1" applyAlignment="1">
      <alignment vertical="center"/>
    </xf>
    <xf numFmtId="3" fontId="16" fillId="0" borderId="6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6" fillId="0" borderId="13" xfId="0" applyFont="1" applyFill="1" applyBorder="1" applyAlignment="1">
      <alignment horizontal="left" vertical="center" wrapText="1"/>
    </xf>
    <xf numFmtId="0" fontId="16" fillId="0" borderId="38" xfId="0" applyFont="1" applyFill="1" applyBorder="1" applyAlignment="1">
      <alignment horizontal="right" vertical="center"/>
    </xf>
    <xf numFmtId="3" fontId="16" fillId="0" borderId="11" xfId="0" applyNumberFormat="1" applyFont="1" applyFill="1" applyBorder="1" applyAlignment="1">
      <alignment horizontal="right" vertical="center"/>
    </xf>
    <xf numFmtId="3" fontId="16" fillId="0" borderId="12" xfId="0" applyNumberFormat="1" applyFont="1" applyFill="1" applyBorder="1" applyAlignment="1">
      <alignment horizontal="right" vertical="center"/>
    </xf>
    <xf numFmtId="3" fontId="16" fillId="0" borderId="26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3" fontId="16" fillId="0" borderId="0" xfId="0" applyNumberFormat="1" applyFont="1" applyFill="1"/>
    <xf numFmtId="3" fontId="6" fillId="0" borderId="2" xfId="0" applyNumberFormat="1" applyFont="1" applyFill="1" applyBorder="1" applyAlignment="1">
      <alignment vertical="center" wrapText="1"/>
    </xf>
    <xf numFmtId="3" fontId="6" fillId="0" borderId="27" xfId="0" applyNumberFormat="1" applyFont="1" applyFill="1" applyBorder="1" applyAlignment="1">
      <alignment vertical="center" wrapText="1"/>
    </xf>
    <xf numFmtId="3" fontId="6" fillId="0" borderId="3" xfId="0" applyNumberFormat="1" applyFont="1" applyFill="1" applyBorder="1" applyAlignment="1">
      <alignment vertical="center" wrapText="1"/>
    </xf>
    <xf numFmtId="3" fontId="6" fillId="0" borderId="25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3" fontId="6" fillId="0" borderId="4" xfId="0" applyNumberFormat="1" applyFont="1" applyFill="1" applyBorder="1" applyAlignment="1">
      <alignment vertical="center" wrapText="1"/>
    </xf>
    <xf numFmtId="3" fontId="6" fillId="0" borderId="29" xfId="0" applyNumberFormat="1" applyFont="1" applyFill="1" applyBorder="1" applyAlignment="1">
      <alignment vertical="center" wrapText="1"/>
    </xf>
    <xf numFmtId="3" fontId="6" fillId="0" borderId="5" xfId="0" applyNumberFormat="1" applyFont="1" applyFill="1" applyBorder="1" applyAlignment="1">
      <alignment vertical="center" wrapText="1"/>
    </xf>
    <xf numFmtId="3" fontId="6" fillId="0" borderId="6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3" fontId="6" fillId="0" borderId="9" xfId="0" applyNumberFormat="1" applyFont="1" applyFill="1" applyBorder="1" applyAlignment="1">
      <alignment wrapText="1"/>
    </xf>
    <xf numFmtId="3" fontId="6" fillId="0" borderId="32" xfId="0" applyNumberFormat="1" applyFont="1" applyFill="1" applyBorder="1" applyAlignment="1">
      <alignment wrapText="1"/>
    </xf>
    <xf numFmtId="3" fontId="6" fillId="0" borderId="10" xfId="0" applyNumberFormat="1" applyFont="1" applyFill="1" applyBorder="1" applyAlignment="1">
      <alignment wrapText="1"/>
    </xf>
    <xf numFmtId="3" fontId="6" fillId="0" borderId="4" xfId="0" applyNumberFormat="1" applyFont="1" applyFill="1" applyBorder="1" applyAlignment="1">
      <alignment wrapText="1"/>
    </xf>
    <xf numFmtId="3" fontId="6" fillId="0" borderId="29" xfId="0" applyNumberFormat="1" applyFont="1" applyFill="1" applyBorder="1" applyAlignment="1">
      <alignment wrapText="1"/>
    </xf>
    <xf numFmtId="3" fontId="6" fillId="0" borderId="5" xfId="0" applyNumberFormat="1" applyFont="1" applyFill="1" applyBorder="1" applyAlignment="1">
      <alignment wrapText="1"/>
    </xf>
    <xf numFmtId="3" fontId="6" fillId="0" borderId="33" xfId="0" applyNumberFormat="1" applyFont="1" applyFill="1" applyBorder="1" applyAlignment="1">
      <alignment wrapText="1"/>
    </xf>
    <xf numFmtId="3" fontId="6" fillId="0" borderId="36" xfId="0" applyNumberFormat="1" applyFont="1" applyFill="1" applyBorder="1" applyAlignment="1">
      <alignment wrapText="1"/>
    </xf>
    <xf numFmtId="3" fontId="6" fillId="0" borderId="46" xfId="0" applyNumberFormat="1" applyFont="1" applyFill="1" applyBorder="1" applyAlignment="1">
      <alignment wrapText="1"/>
    </xf>
    <xf numFmtId="3" fontId="6" fillId="0" borderId="37" xfId="0" applyNumberFormat="1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vertical="center"/>
    </xf>
    <xf numFmtId="3" fontId="2" fillId="2" borderId="3" xfId="0" applyNumberFormat="1" applyFont="1" applyFill="1" applyBorder="1" applyAlignment="1">
      <alignment vertical="center"/>
    </xf>
    <xf numFmtId="10" fontId="2" fillId="2" borderId="25" xfId="1" applyNumberFormat="1" applyFont="1" applyFill="1" applyBorder="1" applyAlignment="1">
      <alignment vertical="center"/>
    </xf>
    <xf numFmtId="3" fontId="2" fillId="2" borderId="2" xfId="0" applyNumberFormat="1" applyFont="1" applyFill="1" applyBorder="1"/>
    <xf numFmtId="3" fontId="2" fillId="2" borderId="3" xfId="0" applyNumberFormat="1" applyFont="1" applyFill="1" applyBorder="1"/>
    <xf numFmtId="3" fontId="2" fillId="2" borderId="18" xfId="1" applyNumberFormat="1" applyFont="1" applyFill="1" applyBorder="1" applyAlignment="1">
      <alignment vertical="center"/>
    </xf>
    <xf numFmtId="3" fontId="2" fillId="2" borderId="2" xfId="1" applyNumberFormat="1" applyFont="1" applyFill="1" applyBorder="1" applyAlignment="1">
      <alignment vertical="center"/>
    </xf>
    <xf numFmtId="3" fontId="2" fillId="2" borderId="3" xfId="1" applyNumberFormat="1" applyFont="1" applyFill="1" applyBorder="1" applyAlignment="1">
      <alignment vertical="center"/>
    </xf>
    <xf numFmtId="3" fontId="2" fillId="2" borderId="4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10" fontId="2" fillId="2" borderId="31" xfId="1" applyNumberFormat="1" applyFont="1" applyFill="1" applyBorder="1" applyAlignment="1">
      <alignment vertical="center"/>
    </xf>
    <xf numFmtId="3" fontId="2" fillId="2" borderId="9" xfId="0" applyNumberFormat="1" applyFont="1" applyFill="1" applyBorder="1"/>
    <xf numFmtId="3" fontId="2" fillId="2" borderId="10" xfId="0" applyNumberFormat="1" applyFont="1" applyFill="1" applyBorder="1"/>
    <xf numFmtId="3" fontId="2" fillId="2" borderId="15" xfId="1" applyNumberFormat="1" applyFont="1" applyFill="1" applyBorder="1" applyAlignment="1">
      <alignment vertical="center"/>
    </xf>
    <xf numFmtId="3" fontId="2" fillId="2" borderId="4" xfId="1" applyNumberFormat="1" applyFont="1" applyFill="1" applyBorder="1" applyAlignment="1">
      <alignment vertical="center"/>
    </xf>
    <xf numFmtId="3" fontId="2" fillId="2" borderId="5" xfId="1" applyNumberFormat="1" applyFont="1" applyFill="1" applyBorder="1" applyAlignment="1">
      <alignment vertical="center"/>
    </xf>
    <xf numFmtId="10" fontId="2" fillId="2" borderId="6" xfId="1" applyNumberFormat="1" applyFont="1" applyFill="1" applyBorder="1" applyAlignment="1">
      <alignment vertical="center"/>
    </xf>
    <xf numFmtId="3" fontId="2" fillId="2" borderId="39" xfId="1" applyNumberFormat="1" applyFont="1" applyFill="1" applyBorder="1" applyAlignment="1">
      <alignment vertical="center"/>
    </xf>
    <xf numFmtId="3" fontId="2" fillId="2" borderId="4" xfId="0" applyNumberFormat="1" applyFont="1" applyFill="1" applyBorder="1"/>
    <xf numFmtId="3" fontId="2" fillId="2" borderId="5" xfId="0" applyNumberFormat="1" applyFont="1" applyFill="1" applyBorder="1"/>
    <xf numFmtId="0" fontId="2" fillId="2" borderId="14" xfId="0" applyFont="1" applyFill="1" applyBorder="1" applyAlignment="1">
      <alignment horizontal="left" vertical="center"/>
    </xf>
    <xf numFmtId="3" fontId="2" fillId="2" borderId="7" xfId="0" applyNumberFormat="1" applyFont="1" applyFill="1" applyBorder="1"/>
    <xf numFmtId="3" fontId="2" fillId="2" borderId="8" xfId="0" applyNumberFormat="1" applyFont="1" applyFill="1" applyBorder="1"/>
    <xf numFmtId="10" fontId="2" fillId="2" borderId="24" xfId="1" applyNumberFormat="1" applyFont="1" applyFill="1" applyBorder="1" applyAlignment="1">
      <alignment vertical="center"/>
    </xf>
    <xf numFmtId="3" fontId="2" fillId="2" borderId="16" xfId="1" applyNumberFormat="1" applyFont="1" applyFill="1" applyBorder="1" applyAlignment="1">
      <alignment vertical="center"/>
    </xf>
    <xf numFmtId="10" fontId="2" fillId="2" borderId="37" xfId="1" applyNumberFormat="1" applyFont="1" applyFill="1" applyBorder="1" applyAlignment="1">
      <alignment vertical="center"/>
    </xf>
    <xf numFmtId="3" fontId="2" fillId="2" borderId="7" xfId="1" applyNumberFormat="1" applyFont="1" applyFill="1" applyBorder="1" applyAlignment="1">
      <alignment vertical="center"/>
    </xf>
    <xf numFmtId="3" fontId="2" fillId="2" borderId="8" xfId="1" applyNumberFormat="1" applyFont="1" applyFill="1" applyBorder="1" applyAlignment="1">
      <alignment vertical="center"/>
    </xf>
    <xf numFmtId="0" fontId="2" fillId="5" borderId="38" xfId="0" applyFont="1" applyFill="1" applyBorder="1" applyAlignment="1">
      <alignment horizontal="left" vertical="center"/>
    </xf>
    <xf numFmtId="3" fontId="2" fillId="5" borderId="11" xfId="0" applyNumberFormat="1" applyFont="1" applyFill="1" applyBorder="1"/>
    <xf numFmtId="3" fontId="2" fillId="5" borderId="12" xfId="0" applyNumberFormat="1" applyFont="1" applyFill="1" applyBorder="1"/>
    <xf numFmtId="10" fontId="2" fillId="5" borderId="26" xfId="1" applyNumberFormat="1" applyFont="1" applyFill="1" applyBorder="1" applyAlignment="1">
      <alignment vertical="center"/>
    </xf>
    <xf numFmtId="10" fontId="2" fillId="5" borderId="26" xfId="1" applyNumberFormat="1" applyFont="1" applyFill="1" applyBorder="1"/>
    <xf numFmtId="10" fontId="2" fillId="5" borderId="26" xfId="0" applyNumberFormat="1" applyFont="1" applyFill="1" applyBorder="1"/>
    <xf numFmtId="3" fontId="2" fillId="5" borderId="30" xfId="0" applyNumberFormat="1" applyFont="1" applyFill="1" applyBorder="1"/>
    <xf numFmtId="0" fontId="2" fillId="3" borderId="13" xfId="0" applyFont="1" applyFill="1" applyBorder="1" applyAlignment="1">
      <alignment horizontal="left" vertical="center"/>
    </xf>
    <xf numFmtId="3" fontId="2" fillId="3" borderId="9" xfId="0" applyNumberFormat="1" applyFont="1" applyFill="1" applyBorder="1"/>
    <xf numFmtId="3" fontId="2" fillId="3" borderId="10" xfId="0" applyNumberFormat="1" applyFont="1" applyFill="1" applyBorder="1"/>
    <xf numFmtId="10" fontId="2" fillId="3" borderId="31" xfId="1" applyNumberFormat="1" applyFont="1" applyFill="1" applyBorder="1"/>
    <xf numFmtId="3" fontId="2" fillId="3" borderId="50" xfId="0" applyNumberFormat="1" applyFont="1" applyFill="1" applyBorder="1"/>
    <xf numFmtId="3" fontId="2" fillId="3" borderId="2" xfId="0" applyNumberFormat="1" applyFont="1" applyFill="1" applyBorder="1"/>
    <xf numFmtId="3" fontId="2" fillId="3" borderId="3" xfId="0" applyNumberFormat="1" applyFont="1" applyFill="1" applyBorder="1"/>
    <xf numFmtId="10" fontId="2" fillId="3" borderId="31" xfId="0" applyNumberFormat="1" applyFont="1" applyFill="1" applyBorder="1"/>
    <xf numFmtId="3" fontId="2" fillId="3" borderId="32" xfId="0" applyNumberFormat="1" applyFont="1" applyFill="1" applyBorder="1"/>
    <xf numFmtId="3" fontId="2" fillId="3" borderId="50" xfId="1" applyNumberFormat="1" applyFont="1" applyFill="1" applyBorder="1"/>
    <xf numFmtId="3" fontId="2" fillId="3" borderId="9" xfId="1" applyNumberFormat="1" applyFont="1" applyFill="1" applyBorder="1"/>
    <xf numFmtId="3" fontId="2" fillId="3" borderId="10" xfId="1" applyNumberFormat="1" applyFont="1" applyFill="1" applyBorder="1"/>
    <xf numFmtId="3" fontId="2" fillId="3" borderId="32" xfId="1" applyNumberFormat="1" applyFont="1" applyFill="1" applyBorder="1"/>
    <xf numFmtId="10" fontId="2" fillId="3" borderId="6" xfId="0" applyNumberFormat="1" applyFont="1" applyFill="1" applyBorder="1"/>
    <xf numFmtId="3" fontId="2" fillId="3" borderId="29" xfId="0" applyNumberFormat="1" applyFont="1" applyFill="1" applyBorder="1"/>
    <xf numFmtId="0" fontId="2" fillId="3" borderId="34" xfId="0" applyFont="1" applyFill="1" applyBorder="1" applyAlignment="1">
      <alignment horizontal="left" vertical="center"/>
    </xf>
    <xf numFmtId="3" fontId="2" fillId="3" borderId="4" xfId="0" applyNumberFormat="1" applyFont="1" applyFill="1" applyBorder="1"/>
    <xf numFmtId="3" fontId="2" fillId="3" borderId="5" xfId="0" applyNumberFormat="1" applyFont="1" applyFill="1" applyBorder="1"/>
    <xf numFmtId="3" fontId="2" fillId="3" borderId="35" xfId="0" applyNumberFormat="1" applyFont="1" applyFill="1" applyBorder="1"/>
    <xf numFmtId="3" fontId="2" fillId="3" borderId="45" xfId="0" applyNumberFormat="1" applyFont="1" applyFill="1" applyBorder="1"/>
    <xf numFmtId="3" fontId="2" fillId="3" borderId="48" xfId="1" applyNumberFormat="1" applyFont="1" applyFill="1" applyBorder="1"/>
    <xf numFmtId="3" fontId="2" fillId="3" borderId="4" xfId="1" applyNumberFormat="1" applyFont="1" applyFill="1" applyBorder="1"/>
    <xf numFmtId="3" fontId="2" fillId="3" borderId="5" xfId="1" applyNumberFormat="1" applyFont="1" applyFill="1" applyBorder="1"/>
    <xf numFmtId="3" fontId="2" fillId="3" borderId="56" xfId="1" applyNumberFormat="1" applyFont="1" applyFill="1" applyBorder="1"/>
    <xf numFmtId="0" fontId="2" fillId="3" borderId="14" xfId="0" applyFont="1" applyFill="1" applyBorder="1" applyAlignment="1">
      <alignment horizontal="left" vertical="center"/>
    </xf>
    <xf numFmtId="3" fontId="2" fillId="3" borderId="7" xfId="0" applyNumberFormat="1" applyFont="1" applyFill="1" applyBorder="1"/>
    <xf numFmtId="3" fontId="2" fillId="3" borderId="8" xfId="0" applyNumberFormat="1" applyFont="1" applyFill="1" applyBorder="1"/>
    <xf numFmtId="3" fontId="2" fillId="3" borderId="53" xfId="1" applyNumberFormat="1" applyFont="1" applyFill="1" applyBorder="1"/>
    <xf numFmtId="3" fontId="2" fillId="3" borderId="7" xfId="1" applyNumberFormat="1" applyFont="1" applyFill="1" applyBorder="1"/>
    <xf numFmtId="3" fontId="2" fillId="3" borderId="8" xfId="1" applyNumberFormat="1" applyFont="1" applyFill="1" applyBorder="1"/>
    <xf numFmtId="10" fontId="2" fillId="3" borderId="47" xfId="0" applyNumberFormat="1" applyFont="1" applyFill="1" applyBorder="1"/>
    <xf numFmtId="0" fontId="2" fillId="4" borderId="38" xfId="0" applyFont="1" applyFill="1" applyBorder="1" applyAlignment="1">
      <alignment horizontal="left" vertical="center"/>
    </xf>
    <xf numFmtId="3" fontId="2" fillId="4" borderId="11" xfId="0" applyNumberFormat="1" applyFont="1" applyFill="1" applyBorder="1"/>
    <xf numFmtId="3" fontId="2" fillId="4" borderId="12" xfId="0" applyNumberFormat="1" applyFont="1" applyFill="1" applyBorder="1"/>
    <xf numFmtId="3" fontId="2" fillId="4" borderId="12" xfId="0" applyNumberFormat="1" applyFont="1" applyFill="1" applyBorder="1" applyAlignment="1">
      <alignment vertical="center"/>
    </xf>
    <xf numFmtId="10" fontId="2" fillId="4" borderId="26" xfId="1" applyNumberFormat="1" applyFont="1" applyFill="1" applyBorder="1" applyAlignment="1">
      <alignment vertical="center"/>
    </xf>
    <xf numFmtId="3" fontId="2" fillId="4" borderId="11" xfId="0" applyNumberFormat="1" applyFont="1" applyFill="1" applyBorder="1" applyAlignment="1">
      <alignment vertical="center"/>
    </xf>
    <xf numFmtId="10" fontId="2" fillId="4" borderId="26" xfId="0" applyNumberFormat="1" applyFont="1" applyFill="1" applyBorder="1" applyAlignment="1">
      <alignment vertical="center"/>
    </xf>
    <xf numFmtId="3" fontId="2" fillId="4" borderId="51" xfId="0" applyNumberFormat="1" applyFont="1" applyFill="1" applyBorder="1" applyAlignment="1">
      <alignment vertical="center"/>
    </xf>
    <xf numFmtId="10" fontId="2" fillId="4" borderId="26" xfId="0" applyNumberFormat="1" applyFont="1" applyFill="1" applyBorder="1"/>
    <xf numFmtId="3" fontId="2" fillId="4" borderId="49" xfId="0" applyNumberFormat="1" applyFont="1" applyFill="1" applyBorder="1" applyAlignment="1">
      <alignment vertical="center"/>
    </xf>
    <xf numFmtId="0" fontId="8" fillId="0" borderId="3" xfId="0" applyFont="1" applyBorder="1"/>
    <xf numFmtId="0" fontId="8" fillId="0" borderId="25" xfId="0" applyFont="1" applyBorder="1"/>
    <xf numFmtId="0" fontId="8" fillId="0" borderId="8" xfId="0" applyFont="1" applyBorder="1"/>
    <xf numFmtId="0" fontId="8" fillId="0" borderId="24" xfId="0" applyFont="1" applyBorder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7" xfId="0" applyFont="1" applyBorder="1" applyAlignment="1">
      <alignment horizontal="right" vertical="center"/>
    </xf>
    <xf numFmtId="0" fontId="8" fillId="0" borderId="12" xfId="0" applyFont="1" applyBorder="1"/>
    <xf numFmtId="0" fontId="8" fillId="0" borderId="26" xfId="0" applyFont="1" applyBorder="1"/>
    <xf numFmtId="0" fontId="8" fillId="0" borderId="11" xfId="0" applyFont="1" applyBorder="1" applyAlignment="1">
      <alignment horizontal="right"/>
    </xf>
    <xf numFmtId="49" fontId="8" fillId="0" borderId="33" xfId="0" applyNumberFormat="1" applyFont="1" applyBorder="1" applyAlignment="1">
      <alignment horizontal="center" vertical="center"/>
    </xf>
    <xf numFmtId="49" fontId="8" fillId="0" borderId="46" xfId="0" applyNumberFormat="1" applyFont="1" applyBorder="1" applyAlignment="1">
      <alignment horizontal="center" vertical="center"/>
    </xf>
    <xf numFmtId="49" fontId="8" fillId="0" borderId="37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right" vertical="center"/>
    </xf>
    <xf numFmtId="3" fontId="2" fillId="0" borderId="24" xfId="0" applyNumberFormat="1" applyFont="1" applyBorder="1" applyAlignment="1">
      <alignment horizontal="right" vertical="center"/>
    </xf>
    <xf numFmtId="3" fontId="2" fillId="2" borderId="18" xfId="0" applyNumberFormat="1" applyFont="1" applyFill="1" applyBorder="1" applyAlignment="1">
      <alignment vertical="center"/>
    </xf>
    <xf numFmtId="3" fontId="2" fillId="2" borderId="15" xfId="0" applyNumberFormat="1" applyFont="1" applyFill="1" applyBorder="1" applyAlignment="1">
      <alignment vertical="center"/>
    </xf>
    <xf numFmtId="3" fontId="2" fillId="6" borderId="15" xfId="0" applyNumberFormat="1" applyFont="1" applyFill="1" applyBorder="1" applyAlignment="1">
      <alignment vertical="center"/>
    </xf>
    <xf numFmtId="3" fontId="2" fillId="2" borderId="19" xfId="0" applyNumberFormat="1" applyFont="1" applyFill="1" applyBorder="1"/>
    <xf numFmtId="3" fontId="2" fillId="2" borderId="15" xfId="0" applyNumberFormat="1" applyFont="1" applyFill="1" applyBorder="1"/>
    <xf numFmtId="3" fontId="2" fillId="6" borderId="15" xfId="0" applyNumberFormat="1" applyFont="1" applyFill="1" applyBorder="1"/>
    <xf numFmtId="3" fontId="2" fillId="6" borderId="15" xfId="1" applyNumberFormat="1" applyFont="1" applyFill="1" applyBorder="1" applyAlignment="1">
      <alignment vertical="center"/>
    </xf>
    <xf numFmtId="10" fontId="2" fillId="6" borderId="6" xfId="1" applyNumberFormat="1" applyFont="1" applyFill="1" applyBorder="1" applyAlignment="1">
      <alignment vertical="center"/>
    </xf>
    <xf numFmtId="10" fontId="2" fillId="2" borderId="43" xfId="1" applyNumberFormat="1" applyFont="1" applyFill="1" applyBorder="1" applyAlignment="1">
      <alignment vertical="center"/>
    </xf>
    <xf numFmtId="10" fontId="2" fillId="2" borderId="39" xfId="1" applyNumberFormat="1" applyFont="1" applyFill="1" applyBorder="1" applyAlignment="1">
      <alignment vertical="center"/>
    </xf>
    <xf numFmtId="10" fontId="2" fillId="2" borderId="57" xfId="1" applyNumberFormat="1" applyFont="1" applyFill="1" applyBorder="1" applyAlignment="1">
      <alignment vertical="center"/>
    </xf>
    <xf numFmtId="10" fontId="2" fillId="5" borderId="52" xfId="0" applyNumberFormat="1" applyFont="1" applyFill="1" applyBorder="1"/>
    <xf numFmtId="10" fontId="2" fillId="3" borderId="54" xfId="0" applyNumberFormat="1" applyFont="1" applyFill="1" applyBorder="1"/>
    <xf numFmtId="10" fontId="2" fillId="3" borderId="39" xfId="0" applyNumberFormat="1" applyFont="1" applyFill="1" applyBorder="1"/>
    <xf numFmtId="10" fontId="2" fillId="3" borderId="58" xfId="0" applyNumberFormat="1" applyFont="1" applyFill="1" applyBorder="1"/>
    <xf numFmtId="3" fontId="7" fillId="2" borderId="48" xfId="0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3" fontId="7" fillId="2" borderId="9" xfId="0" applyNumberFormat="1" applyFont="1" applyFill="1" applyBorder="1" applyAlignment="1">
      <alignment vertical="center"/>
    </xf>
    <xf numFmtId="3" fontId="7" fillId="2" borderId="31" xfId="0" applyNumberFormat="1" applyFont="1" applyFill="1" applyBorder="1" applyAlignment="1">
      <alignment vertical="center"/>
    </xf>
    <xf numFmtId="3" fontId="6" fillId="2" borderId="9" xfId="0" applyNumberFormat="1" applyFont="1" applyFill="1" applyBorder="1" applyAlignment="1">
      <alignment vertical="center"/>
    </xf>
    <xf numFmtId="3" fontId="6" fillId="2" borderId="31" xfId="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3" fontId="6" fillId="2" borderId="4" xfId="0" applyNumberFormat="1" applyFont="1" applyFill="1" applyBorder="1" applyAlignment="1">
      <alignment vertical="center"/>
    </xf>
    <xf numFmtId="3" fontId="6" fillId="2" borderId="6" xfId="0" applyNumberFormat="1" applyFont="1" applyFill="1" applyBorder="1" applyAlignment="1">
      <alignment vertical="center"/>
    </xf>
    <xf numFmtId="3" fontId="7" fillId="5" borderId="11" xfId="0" applyNumberFormat="1" applyFont="1" applyFill="1" applyBorder="1" applyAlignment="1">
      <alignment vertical="center"/>
    </xf>
    <xf numFmtId="3" fontId="7" fillId="5" borderId="26" xfId="0" applyNumberFormat="1" applyFont="1" applyFill="1" applyBorder="1" applyAlignment="1">
      <alignment vertical="center"/>
    </xf>
    <xf numFmtId="3" fontId="7" fillId="3" borderId="9" xfId="0" applyNumberFormat="1" applyFont="1" applyFill="1" applyBorder="1" applyAlignment="1">
      <alignment vertical="center"/>
    </xf>
    <xf numFmtId="3" fontId="7" fillId="3" borderId="31" xfId="0" applyNumberFormat="1" applyFont="1" applyFill="1" applyBorder="1" applyAlignment="1">
      <alignment vertical="center"/>
    </xf>
    <xf numFmtId="3" fontId="6" fillId="3" borderId="9" xfId="0" applyNumberFormat="1" applyFont="1" applyFill="1" applyBorder="1" applyAlignment="1">
      <alignment vertical="center"/>
    </xf>
    <xf numFmtId="3" fontId="6" fillId="3" borderId="31" xfId="0" applyNumberFormat="1" applyFont="1" applyFill="1" applyBorder="1" applyAlignment="1">
      <alignment vertical="center"/>
    </xf>
    <xf numFmtId="3" fontId="7" fillId="3" borderId="35" xfId="0" applyNumberFormat="1" applyFont="1" applyFill="1" applyBorder="1" applyAlignment="1">
      <alignment vertical="center"/>
    </xf>
    <xf numFmtId="3" fontId="7" fillId="3" borderId="47" xfId="0" applyNumberFormat="1" applyFont="1" applyFill="1" applyBorder="1" applyAlignment="1">
      <alignment vertical="center"/>
    </xf>
    <xf numFmtId="3" fontId="7" fillId="4" borderId="11" xfId="0" applyNumberFormat="1" applyFont="1" applyFill="1" applyBorder="1" applyAlignment="1">
      <alignment vertical="center"/>
    </xf>
    <xf numFmtId="3" fontId="7" fillId="4" borderId="26" xfId="0" applyNumberFormat="1" applyFont="1" applyFill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3" fontId="2" fillId="0" borderId="13" xfId="0" applyNumberFormat="1" applyFont="1" applyBorder="1"/>
    <xf numFmtId="3" fontId="2" fillId="0" borderId="14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center" vertical="center" wrapText="1"/>
    </xf>
    <xf numFmtId="3" fontId="20" fillId="0" borderId="0" xfId="2" applyNumberFormat="1" applyFont="1"/>
    <xf numFmtId="3" fontId="21" fillId="0" borderId="0" xfId="2" applyNumberFormat="1" applyFont="1"/>
    <xf numFmtId="3" fontId="22" fillId="0" borderId="0" xfId="2" applyNumberFormat="1" applyFont="1" applyAlignment="1">
      <alignment horizontal="right"/>
    </xf>
    <xf numFmtId="3" fontId="22" fillId="0" borderId="59" xfId="2" applyNumberFormat="1" applyFont="1" applyBorder="1"/>
    <xf numFmtId="3" fontId="22" fillId="0" borderId="60" xfId="2" applyNumberFormat="1" applyFont="1" applyBorder="1" applyAlignment="1">
      <alignment horizontal="center" vertical="center"/>
    </xf>
    <xf numFmtId="3" fontId="22" fillId="0" borderId="61" xfId="2" applyNumberFormat="1" applyFont="1" applyBorder="1" applyAlignment="1">
      <alignment horizontal="center" vertical="center"/>
    </xf>
    <xf numFmtId="3" fontId="22" fillId="0" borderId="0" xfId="2" applyNumberFormat="1" applyFont="1"/>
    <xf numFmtId="3" fontId="21" fillId="0" borderId="62" xfId="2" applyNumberFormat="1" applyFont="1" applyBorder="1" applyAlignment="1">
      <alignment vertical="center"/>
    </xf>
    <xf numFmtId="3" fontId="21" fillId="0" borderId="10" xfId="2" applyNumberFormat="1" applyFont="1" applyBorder="1" applyAlignment="1">
      <alignment horizontal="center" vertical="center"/>
    </xf>
    <xf numFmtId="3" fontId="21" fillId="0" borderId="63" xfId="2" applyNumberFormat="1" applyFont="1" applyBorder="1" applyAlignment="1">
      <alignment horizontal="center" vertical="center"/>
    </xf>
    <xf numFmtId="3" fontId="21" fillId="0" borderId="64" xfId="2" applyNumberFormat="1" applyFont="1" applyBorder="1" applyAlignment="1">
      <alignment vertical="center"/>
    </xf>
    <xf numFmtId="3" fontId="21" fillId="0" borderId="5" xfId="2" applyNumberFormat="1" applyFont="1" applyBorder="1" applyAlignment="1">
      <alignment horizontal="center" vertical="center"/>
    </xf>
    <xf numFmtId="3" fontId="21" fillId="0" borderId="65" xfId="2" applyNumberFormat="1" applyFont="1" applyBorder="1" applyAlignment="1">
      <alignment horizontal="center" vertical="center"/>
    </xf>
    <xf numFmtId="3" fontId="20" fillId="0" borderId="59" xfId="2" applyNumberFormat="1" applyFont="1" applyBorder="1" applyAlignment="1">
      <alignment vertical="center"/>
    </xf>
    <xf numFmtId="3" fontId="20" fillId="0" borderId="60" xfId="2" applyNumberFormat="1" applyFont="1" applyBorder="1" applyAlignment="1">
      <alignment horizontal="center" vertical="center"/>
    </xf>
    <xf numFmtId="3" fontId="20" fillId="0" borderId="61" xfId="2" applyNumberFormat="1" applyFont="1" applyBorder="1" applyAlignment="1">
      <alignment horizontal="center" vertical="center"/>
    </xf>
    <xf numFmtId="3" fontId="21" fillId="0" borderId="0" xfId="2" applyNumberFormat="1" applyFont="1" applyAlignment="1">
      <alignment horizontal="right"/>
    </xf>
    <xf numFmtId="0" fontId="23" fillId="0" borderId="0" xfId="4"/>
    <xf numFmtId="0" fontId="26" fillId="0" borderId="0" xfId="4" applyFont="1" applyAlignment="1">
      <alignment horizontal="center"/>
    </xf>
    <xf numFmtId="0" fontId="23" fillId="0" borderId="0" xfId="4" applyAlignment="1">
      <alignment horizontal="center"/>
    </xf>
    <xf numFmtId="0" fontId="20" fillId="0" borderId="59" xfId="4" applyFont="1" applyBorder="1" applyAlignment="1">
      <alignment horizontal="center" vertical="center" wrapText="1"/>
    </xf>
    <xf numFmtId="0" fontId="26" fillId="0" borderId="60" xfId="4" applyFont="1" applyBorder="1" applyAlignment="1">
      <alignment horizontal="center" vertical="center" wrapText="1"/>
    </xf>
    <xf numFmtId="0" fontId="20" fillId="0" borderId="60" xfId="4" applyFont="1" applyBorder="1" applyAlignment="1">
      <alignment horizontal="center" vertical="center" wrapText="1"/>
    </xf>
    <xf numFmtId="0" fontId="20" fillId="0" borderId="61" xfId="4" applyFont="1" applyBorder="1" applyAlignment="1">
      <alignment horizontal="center" vertical="center" wrapText="1"/>
    </xf>
    <xf numFmtId="0" fontId="23" fillId="0" borderId="0" xfId="4" applyAlignment="1">
      <alignment vertical="center"/>
    </xf>
    <xf numFmtId="0" fontId="21" fillId="0" borderId="64" xfId="4" applyFont="1" applyBorder="1" applyAlignment="1">
      <alignment horizontal="center" vertical="center"/>
    </xf>
    <xf numFmtId="0" fontId="28" fillId="0" borderId="5" xfId="4" applyFont="1" applyBorder="1" applyAlignment="1">
      <alignment vertical="center"/>
    </xf>
    <xf numFmtId="3" fontId="29" fillId="0" borderId="5" xfId="4" applyNumberFormat="1" applyFont="1" applyBorder="1" applyAlignment="1">
      <alignment vertical="center"/>
    </xf>
    <xf numFmtId="0" fontId="26" fillId="0" borderId="59" xfId="4" applyFont="1" applyBorder="1" applyAlignment="1">
      <alignment horizontal="center" vertical="center"/>
    </xf>
    <xf numFmtId="0" fontId="26" fillId="0" borderId="60" xfId="4" applyFont="1" applyBorder="1" applyAlignment="1">
      <alignment vertical="center"/>
    </xf>
    <xf numFmtId="3" fontId="26" fillId="0" borderId="60" xfId="4" applyNumberFormat="1" applyFont="1" applyBorder="1" applyAlignment="1">
      <alignment vertical="center"/>
    </xf>
    <xf numFmtId="0" fontId="23" fillId="0" borderId="0" xfId="4" applyAlignment="1">
      <alignment horizontal="left"/>
    </xf>
    <xf numFmtId="3" fontId="29" fillId="0" borderId="0" xfId="4" applyNumberFormat="1" applyFont="1"/>
    <xf numFmtId="0" fontId="29" fillId="0" borderId="0" xfId="4" applyFont="1"/>
    <xf numFmtId="0" fontId="27" fillId="0" borderId="66" xfId="4" applyFont="1" applyBorder="1" applyAlignment="1">
      <alignment horizontal="right"/>
    </xf>
    <xf numFmtId="3" fontId="29" fillId="0" borderId="65" xfId="4" applyNumberFormat="1" applyFont="1" applyBorder="1" applyAlignment="1">
      <alignment vertical="center"/>
    </xf>
    <xf numFmtId="3" fontId="26" fillId="0" borderId="61" xfId="4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3" fontId="18" fillId="0" borderId="41" xfId="0" applyNumberFormat="1" applyFont="1" applyBorder="1" applyAlignment="1">
      <alignment horizontal="center" vertical="center" wrapText="1"/>
    </xf>
    <xf numFmtId="3" fontId="18" fillId="0" borderId="42" xfId="0" applyNumberFormat="1" applyFont="1" applyBorder="1" applyAlignment="1">
      <alignment horizontal="center" vertical="center" wrapText="1"/>
    </xf>
    <xf numFmtId="3" fontId="18" fillId="0" borderId="4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3" fontId="18" fillId="0" borderId="41" xfId="0" applyNumberFormat="1" applyFont="1" applyFill="1" applyBorder="1" applyAlignment="1">
      <alignment horizontal="center" vertical="center" wrapText="1"/>
    </xf>
    <xf numFmtId="3" fontId="18" fillId="0" borderId="42" xfId="0" applyNumberFormat="1" applyFont="1" applyFill="1" applyBorder="1" applyAlignment="1">
      <alignment horizontal="center" vertical="center" wrapText="1"/>
    </xf>
    <xf numFmtId="3" fontId="16" fillId="0" borderId="41" xfId="0" applyNumberFormat="1" applyFont="1" applyFill="1" applyBorder="1" applyAlignment="1">
      <alignment horizontal="center" vertical="center" wrapText="1"/>
    </xf>
    <xf numFmtId="3" fontId="16" fillId="0" borderId="42" xfId="0" applyNumberFormat="1" applyFont="1" applyFill="1" applyBorder="1" applyAlignment="1">
      <alignment horizontal="center" vertical="center" wrapText="1"/>
    </xf>
    <xf numFmtId="3" fontId="16" fillId="0" borderId="43" xfId="0" applyNumberFormat="1" applyFont="1" applyFill="1" applyBorder="1" applyAlignment="1">
      <alignment horizontal="center" vertical="center" wrapText="1"/>
    </xf>
    <xf numFmtId="3" fontId="18" fillId="0" borderId="43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55" xfId="0" applyFont="1" applyBorder="1" applyAlignment="1">
      <alignment horizontal="center" vertical="center"/>
    </xf>
    <xf numFmtId="3" fontId="3" fillId="0" borderId="41" xfId="0" applyNumberFormat="1" applyFont="1" applyBorder="1" applyAlignment="1">
      <alignment horizontal="center" vertical="center" wrapText="1"/>
    </xf>
    <xf numFmtId="3" fontId="3" fillId="0" borderId="42" xfId="0" applyNumberFormat="1" applyFont="1" applyBorder="1" applyAlignment="1">
      <alignment horizontal="center" vertical="center" wrapText="1"/>
    </xf>
    <xf numFmtId="3" fontId="3" fillId="0" borderId="4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3" fontId="20" fillId="0" borderId="0" xfId="2" applyNumberFormat="1" applyFont="1" applyAlignment="1">
      <alignment horizontal="center" vertical="center"/>
    </xf>
    <xf numFmtId="3" fontId="21" fillId="0" borderId="0" xfId="2" applyNumberFormat="1" applyFont="1"/>
    <xf numFmtId="0" fontId="24" fillId="0" borderId="0" xfId="3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4" applyFont="1" applyAlignment="1">
      <alignment horizontal="center" vertical="center"/>
    </xf>
    <xf numFmtId="14" fontId="26" fillId="0" borderId="0" xfId="4" applyNumberFormat="1" applyFont="1" applyAlignment="1">
      <alignment horizontal="center" vertical="center"/>
    </xf>
  </cellXfs>
  <cellStyles count="5">
    <cellStyle name="Normál" xfId="0" builtinId="0"/>
    <cellStyle name="Normál 2" xfId="2" xr:uid="{C91D3274-1D50-4DDF-A946-0AB3266BBBFC}"/>
    <cellStyle name="Normál 4" xfId="3" xr:uid="{6915C4D6-E45D-43F7-9CDF-FEA05809EFD0}"/>
    <cellStyle name="Normál 6" xfId="4" xr:uid="{4BC9A81E-8AFC-45A6-B7CB-D2DB911295C1}"/>
    <cellStyle name="Százalék" xfId="1" builtinId="5"/>
  </cellStyles>
  <dxfs count="0"/>
  <tableStyles count="0" defaultTableStyle="TableStyleMedium2" defaultPivotStyle="PivotStyleLight16"/>
  <colors>
    <mruColors>
      <color rgb="FF3366FF"/>
      <color rgb="FFFF6600"/>
      <color rgb="FFCC66FF"/>
      <color rgb="FFFF0066"/>
      <color rgb="FFFF8B8B"/>
      <color rgb="FFFF2F2F"/>
      <color rgb="FFFFBDBD"/>
      <color rgb="FFFFCDCD"/>
      <color rgb="FFFF6565"/>
      <color rgb="FFFF4B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broczkib/Documents/El&#337;ir&#225;nyzat/2018.%20&#233;vi%20z&#225;rsz&#225;mad&#225;s%20t&#225;bl&#225;zato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broczkib/Documents/Z&#225;rsz&#225;mad&#225;s/2019.%20&#233;vi%20z&#225;rsz&#225;mad&#225;s%20t&#225;bl&#225;zat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nkormányzat"/>
      <sheetName val="KözösHiv."/>
      <sheetName val="Óvoda "/>
      <sheetName val="Teljesítési adatok"/>
      <sheetName val="Köt. és önk. feladatok"/>
      <sheetName val="Beruházás"/>
      <sheetName val="Kiemelet előir."/>
      <sheetName val="Létszám"/>
      <sheetName val="Pénzeszk."/>
      <sheetName val="Többéves kihat."/>
      <sheetName val="Mérleg"/>
      <sheetName val="Eredmény"/>
      <sheetName val="Maradvány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F8">
            <v>43959306</v>
          </cell>
          <cell r="K8">
            <v>34411776</v>
          </cell>
          <cell r="U8">
            <v>1958148</v>
          </cell>
        </row>
        <row r="9">
          <cell r="F9">
            <v>8478008</v>
          </cell>
          <cell r="K9">
            <v>7303586</v>
          </cell>
          <cell r="U9">
            <v>403921</v>
          </cell>
        </row>
        <row r="10">
          <cell r="F10">
            <v>40020593</v>
          </cell>
          <cell r="K10">
            <v>6198724</v>
          </cell>
          <cell r="U10">
            <v>199971</v>
          </cell>
        </row>
        <row r="11">
          <cell r="F11">
            <v>10105957</v>
          </cell>
          <cell r="K11">
            <v>0</v>
          </cell>
          <cell r="U11">
            <v>0</v>
          </cell>
        </row>
        <row r="12">
          <cell r="F12">
            <v>5481229</v>
          </cell>
          <cell r="K12">
            <v>47901</v>
          </cell>
          <cell r="U12">
            <v>0</v>
          </cell>
        </row>
        <row r="13">
          <cell r="F13">
            <v>43441485</v>
          </cell>
          <cell r="K13">
            <v>0</v>
          </cell>
          <cell r="U13">
            <v>0</v>
          </cell>
        </row>
        <row r="14">
          <cell r="F14">
            <v>6342219</v>
          </cell>
          <cell r="K14">
            <v>0</v>
          </cell>
          <cell r="U14">
            <v>0</v>
          </cell>
        </row>
        <row r="15">
          <cell r="F15">
            <v>254928</v>
          </cell>
          <cell r="K15">
            <v>0</v>
          </cell>
          <cell r="U15">
            <v>0</v>
          </cell>
        </row>
        <row r="16">
          <cell r="F16">
            <v>158083725</v>
          </cell>
          <cell r="K16">
            <v>47961987</v>
          </cell>
        </row>
        <row r="17">
          <cell r="F17">
            <v>91678208</v>
          </cell>
          <cell r="K17">
            <v>0</v>
          </cell>
          <cell r="U17">
            <v>0</v>
          </cell>
        </row>
        <row r="19">
          <cell r="F19">
            <v>138500662</v>
          </cell>
          <cell r="K19">
            <v>3015302</v>
          </cell>
          <cell r="U19">
            <v>0</v>
          </cell>
        </row>
        <row r="20">
          <cell r="F20">
            <v>0</v>
          </cell>
          <cell r="K20">
            <v>0</v>
          </cell>
          <cell r="U20">
            <v>0</v>
          </cell>
        </row>
        <row r="21">
          <cell r="F21">
            <v>43747006</v>
          </cell>
          <cell r="K21">
            <v>0</v>
          </cell>
          <cell r="U21">
            <v>0</v>
          </cell>
        </row>
        <row r="22">
          <cell r="F22">
            <v>14564165</v>
          </cell>
          <cell r="K22">
            <v>3672</v>
          </cell>
          <cell r="U22">
            <v>2</v>
          </cell>
        </row>
        <row r="23">
          <cell r="F23">
            <v>1109760</v>
          </cell>
          <cell r="K23">
            <v>0</v>
          </cell>
          <cell r="U23">
            <v>0</v>
          </cell>
        </row>
        <row r="24">
          <cell r="F24">
            <v>326600</v>
          </cell>
          <cell r="K24">
            <v>0</v>
          </cell>
          <cell r="U24">
            <v>0</v>
          </cell>
        </row>
        <row r="25">
          <cell r="F25">
            <v>0</v>
          </cell>
          <cell r="K25">
            <v>0</v>
          </cell>
          <cell r="U25">
            <v>0</v>
          </cell>
        </row>
        <row r="26">
          <cell r="F26">
            <v>198248193</v>
          </cell>
          <cell r="K26">
            <v>3018974</v>
          </cell>
        </row>
        <row r="27">
          <cell r="F27">
            <v>68317062</v>
          </cell>
          <cell r="K27">
            <v>45486423</v>
          </cell>
          <cell r="U27">
            <v>2712069</v>
          </cell>
        </row>
      </sheetData>
      <sheetData sheetId="7"/>
      <sheetData sheetId="8"/>
      <sheetData sheetId="9"/>
      <sheetData sheetId="10"/>
      <sheetData sheetId="11"/>
      <sheetData sheetId="12">
        <row r="10">
          <cell r="C10">
            <v>198248193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jesítési adatok"/>
      <sheetName val="Köt. és önk. feladatok"/>
      <sheetName val="Beruházás"/>
      <sheetName val="Kiemelet előir."/>
      <sheetName val="Létszám"/>
      <sheetName val="Pénzeszk."/>
      <sheetName val="Többéves kihat."/>
      <sheetName val="Mérleg"/>
      <sheetName val="Eredmény"/>
      <sheetName val="Maradvány"/>
      <sheetName val="Maradvány felhaszn."/>
    </sheetNames>
    <sheetDataSet>
      <sheetData sheetId="0">
        <row r="7">
          <cell r="E7">
            <v>20625005</v>
          </cell>
        </row>
        <row r="20">
          <cell r="C20">
            <v>30577757</v>
          </cell>
          <cell r="D20">
            <v>37652333</v>
          </cell>
          <cell r="E20">
            <v>37539276</v>
          </cell>
          <cell r="F20">
            <v>33902350</v>
          </cell>
          <cell r="G20">
            <v>41510061</v>
          </cell>
          <cell r="H20">
            <v>40360978</v>
          </cell>
          <cell r="I20">
            <v>26559697</v>
          </cell>
          <cell r="J20">
            <v>28092214</v>
          </cell>
          <cell r="K20">
            <v>26104124</v>
          </cell>
          <cell r="L20">
            <v>12876079</v>
          </cell>
          <cell r="M20">
            <v>19713653</v>
          </cell>
          <cell r="N20">
            <v>17955409</v>
          </cell>
        </row>
        <row r="21">
          <cell r="I21">
            <v>5337540</v>
          </cell>
        </row>
        <row r="22">
          <cell r="C22">
            <v>6233038</v>
          </cell>
          <cell r="D22">
            <v>7104504</v>
          </cell>
          <cell r="E22">
            <v>7089411</v>
          </cell>
          <cell r="F22">
            <v>6792062</v>
          </cell>
          <cell r="G22">
            <v>8210704</v>
          </cell>
          <cell r="H22">
            <v>7754921</v>
          </cell>
          <cell r="J22">
            <v>5385999</v>
          </cell>
          <cell r="K22">
            <v>5088825</v>
          </cell>
          <cell r="L22">
            <v>2657042</v>
          </cell>
          <cell r="M22">
            <v>3699033</v>
          </cell>
          <cell r="N22">
            <v>3459757</v>
          </cell>
        </row>
        <row r="38">
          <cell r="C38">
            <v>30849959</v>
          </cell>
          <cell r="D38">
            <v>36479227</v>
          </cell>
          <cell r="E38">
            <v>33829093</v>
          </cell>
          <cell r="F38">
            <v>5955995</v>
          </cell>
          <cell r="G38">
            <v>6864805</v>
          </cell>
          <cell r="H38">
            <v>6627022</v>
          </cell>
          <cell r="I38">
            <v>8855000</v>
          </cell>
          <cell r="J38">
            <v>9807166</v>
          </cell>
          <cell r="K38">
            <v>9788158</v>
          </cell>
          <cell r="L38">
            <v>4221000</v>
          </cell>
          <cell r="M38">
            <v>6530481</v>
          </cell>
          <cell r="N38">
            <v>6360785</v>
          </cell>
        </row>
        <row r="44">
          <cell r="C44">
            <v>6116000</v>
          </cell>
          <cell r="D44">
            <v>5768000</v>
          </cell>
          <cell r="E44">
            <v>5362161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51">
          <cell r="C51">
            <v>1500000</v>
          </cell>
          <cell r="D51">
            <v>3137481</v>
          </cell>
          <cell r="E51">
            <v>760377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7">
          <cell r="C57">
            <v>9341720</v>
          </cell>
          <cell r="D57">
            <v>12446785</v>
          </cell>
          <cell r="E57">
            <v>8234941</v>
          </cell>
          <cell r="F57">
            <v>0</v>
          </cell>
          <cell r="G57">
            <v>624000</v>
          </cell>
          <cell r="H57">
            <v>599156</v>
          </cell>
          <cell r="I57">
            <v>0</v>
          </cell>
          <cell r="J57">
            <v>38100</v>
          </cell>
          <cell r="K57">
            <v>35990</v>
          </cell>
          <cell r="L57">
            <v>0</v>
          </cell>
          <cell r="M57">
            <v>633800</v>
          </cell>
          <cell r="N57">
            <v>632497</v>
          </cell>
        </row>
        <row r="61">
          <cell r="C61">
            <v>0</v>
          </cell>
          <cell r="D61">
            <v>13555224</v>
          </cell>
          <cell r="E61">
            <v>3082381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8">
          <cell r="C68">
            <v>106990175</v>
          </cell>
          <cell r="D68">
            <v>122860488</v>
          </cell>
          <cell r="E68">
            <v>122860488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78">
          <cell r="C78">
            <v>122940300</v>
          </cell>
          <cell r="D78">
            <v>145421305</v>
          </cell>
          <cell r="E78">
            <v>145421305</v>
          </cell>
          <cell r="F78">
            <v>6734</v>
          </cell>
          <cell r="G78">
            <v>3963419</v>
          </cell>
          <cell r="H78">
            <v>3963419</v>
          </cell>
          <cell r="I78">
            <v>1350000</v>
          </cell>
          <cell r="J78">
            <v>1565011</v>
          </cell>
          <cell r="K78">
            <v>1565011</v>
          </cell>
          <cell r="L78">
            <v>0</v>
          </cell>
          <cell r="M78">
            <v>2482242</v>
          </cell>
          <cell r="N78">
            <v>2482242</v>
          </cell>
        </row>
        <row r="81">
          <cell r="C81">
            <v>0</v>
          </cell>
          <cell r="D81">
            <v>18400071</v>
          </cell>
          <cell r="E81">
            <v>18400071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9">
          <cell r="C89">
            <v>41000027</v>
          </cell>
          <cell r="D89">
            <v>38757671</v>
          </cell>
          <cell r="E89">
            <v>34867540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8">
          <cell r="C98">
            <v>10865000</v>
          </cell>
          <cell r="D98">
            <v>14021000</v>
          </cell>
          <cell r="E98">
            <v>13408715</v>
          </cell>
          <cell r="F98">
            <v>138151</v>
          </cell>
          <cell r="G98">
            <v>148151</v>
          </cell>
          <cell r="H98">
            <v>142293</v>
          </cell>
          <cell r="I98">
            <v>120000</v>
          </cell>
          <cell r="J98">
            <v>150000</v>
          </cell>
          <cell r="K98">
            <v>128436</v>
          </cell>
          <cell r="L98">
            <v>1290000</v>
          </cell>
          <cell r="M98">
            <v>2679000</v>
          </cell>
          <cell r="N98">
            <v>2607908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4">
          <cell r="C104">
            <v>0</v>
          </cell>
          <cell r="D104">
            <v>435000</v>
          </cell>
          <cell r="E104">
            <v>435000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12">
          <cell r="C112">
            <v>16803322</v>
          </cell>
          <cell r="D112">
            <v>21968995</v>
          </cell>
          <cell r="E112">
            <v>21968995</v>
          </cell>
          <cell r="F112">
            <v>46505522</v>
          </cell>
          <cell r="G112">
            <v>53098000</v>
          </cell>
          <cell r="H112">
            <v>53098000</v>
          </cell>
          <cell r="I112">
            <v>39282237</v>
          </cell>
          <cell r="J112">
            <v>41608468</v>
          </cell>
          <cell r="K112">
            <v>41608468</v>
          </cell>
          <cell r="L112">
            <v>18464121</v>
          </cell>
          <cell r="M112">
            <v>25415725</v>
          </cell>
          <cell r="N112">
            <v>25415725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2FEA2-FC62-4130-A351-1A05BC927C37}">
  <dimension ref="A1:AA18"/>
  <sheetViews>
    <sheetView topLeftCell="B1" workbookViewId="0">
      <selection activeCell="G25" sqref="G25"/>
    </sheetView>
  </sheetViews>
  <sheetFormatPr defaultColWidth="8.85546875" defaultRowHeight="15.75" x14ac:dyDescent="0.25"/>
  <cols>
    <col min="1" max="1" width="6.7109375" style="2" customWidth="1"/>
    <col min="2" max="2" width="24" style="2" customWidth="1"/>
    <col min="3" max="3" width="10.7109375" style="2" customWidth="1"/>
    <col min="4" max="4" width="10.7109375" style="3" customWidth="1"/>
    <col min="5" max="5" width="10.7109375" style="2" customWidth="1"/>
    <col min="6" max="6" width="10.7109375" style="3" customWidth="1"/>
    <col min="7" max="7" width="8.7109375" style="3" customWidth="1"/>
    <col min="8" max="9" width="10.7109375" style="3" customWidth="1"/>
    <col min="10" max="10" width="10.7109375" style="2" customWidth="1"/>
    <col min="11" max="11" width="10.7109375" style="3" customWidth="1"/>
    <col min="12" max="12" width="8.7109375" style="3" customWidth="1"/>
    <col min="13" max="14" width="10.7109375" style="3" customWidth="1"/>
    <col min="15" max="15" width="10.7109375" style="2" customWidth="1"/>
    <col min="16" max="16" width="10.7109375" style="3" customWidth="1"/>
    <col min="17" max="17" width="8.7109375" style="3" customWidth="1"/>
    <col min="18" max="19" width="10.7109375" style="3" customWidth="1"/>
    <col min="20" max="20" width="10.7109375" style="2" customWidth="1"/>
    <col min="21" max="21" width="10.7109375" style="3" customWidth="1"/>
    <col min="22" max="22" width="10.42578125" style="3" customWidth="1"/>
    <col min="23" max="24" width="10.7109375" style="3" customWidth="1"/>
    <col min="25" max="25" width="10.7109375" style="2" customWidth="1"/>
    <col min="26" max="26" width="10.7109375" style="3" customWidth="1"/>
    <col min="27" max="27" width="8.7109375" style="3" customWidth="1"/>
    <col min="28" max="16384" width="8.85546875" style="2"/>
  </cols>
  <sheetData>
    <row r="1" spans="1:27" s="6" customFormat="1" ht="20.25" x14ac:dyDescent="0.3">
      <c r="B1" s="303"/>
      <c r="C1" s="303"/>
      <c r="D1" s="303"/>
      <c r="E1" s="303"/>
      <c r="F1" s="7"/>
      <c r="G1" s="7"/>
      <c r="H1" s="7"/>
      <c r="I1" s="7"/>
      <c r="K1" s="7"/>
      <c r="L1" s="7"/>
      <c r="M1" s="7"/>
      <c r="N1" s="7"/>
      <c r="P1" s="7"/>
      <c r="Q1" s="7"/>
      <c r="R1" s="7"/>
      <c r="S1" s="7"/>
      <c r="U1" s="7"/>
      <c r="V1" s="7"/>
      <c r="W1" s="7"/>
      <c r="X1" s="7"/>
      <c r="Y1" s="304" t="s">
        <v>154</v>
      </c>
      <c r="Z1" s="304"/>
      <c r="AA1" s="304"/>
    </row>
    <row r="2" spans="1:27" s="5" customFormat="1" ht="34.5" x14ac:dyDescent="0.3">
      <c r="B2" s="6"/>
      <c r="C2" s="6"/>
      <c r="D2" s="7"/>
      <c r="E2" s="6"/>
      <c r="F2" s="7"/>
      <c r="G2" s="7"/>
      <c r="H2" s="7"/>
      <c r="I2" s="7"/>
      <c r="J2" s="6"/>
      <c r="K2" s="7"/>
      <c r="L2" s="7"/>
      <c r="M2" s="7"/>
      <c r="N2" s="7"/>
      <c r="O2" s="6"/>
      <c r="P2" s="7"/>
      <c r="Q2" s="7"/>
      <c r="R2" s="7"/>
      <c r="S2" s="7"/>
      <c r="T2" s="6"/>
      <c r="U2" s="7"/>
      <c r="V2" s="7"/>
      <c r="W2" s="7"/>
      <c r="X2" s="7"/>
      <c r="Y2" s="6"/>
      <c r="Z2" s="7"/>
      <c r="AA2" s="7"/>
    </row>
    <row r="3" spans="1:27" s="4" customFormat="1" ht="34.5" x14ac:dyDescent="0.25">
      <c r="B3" s="305" t="s">
        <v>49</v>
      </c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</row>
    <row r="4" spans="1:27" s="4" customFormat="1" ht="34.5" x14ac:dyDescent="0.25">
      <c r="B4" s="305" t="s">
        <v>158</v>
      </c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</row>
    <row r="5" spans="1:27" s="4" customFormat="1" ht="16.5" thickBot="1" x14ac:dyDescent="0.3">
      <c r="B5" s="2"/>
      <c r="C5" s="2"/>
      <c r="D5" s="3"/>
      <c r="E5" s="2"/>
      <c r="F5" s="3"/>
      <c r="G5" s="3"/>
      <c r="H5" s="3"/>
      <c r="I5" s="3"/>
      <c r="J5" s="2"/>
      <c r="K5" s="3"/>
      <c r="L5" s="3"/>
      <c r="M5" s="3"/>
      <c r="N5" s="3"/>
      <c r="O5" s="2"/>
      <c r="P5" s="3"/>
      <c r="Q5" s="3"/>
      <c r="R5" s="3"/>
      <c r="S5" s="3"/>
      <c r="T5" s="2"/>
      <c r="U5" s="3"/>
      <c r="V5" s="3"/>
      <c r="W5" s="3"/>
      <c r="X5" s="3"/>
      <c r="Y5" s="2"/>
      <c r="Z5" s="3"/>
      <c r="AA5" s="3"/>
    </row>
    <row r="6" spans="1:27" s="9" customFormat="1" ht="19.5" thickTop="1" x14ac:dyDescent="0.2">
      <c r="A6" s="296" t="s">
        <v>1</v>
      </c>
      <c r="B6" s="298" t="s">
        <v>2</v>
      </c>
      <c r="C6" s="300" t="s">
        <v>0</v>
      </c>
      <c r="D6" s="301"/>
      <c r="E6" s="301"/>
      <c r="F6" s="301"/>
      <c r="G6" s="302"/>
      <c r="H6" s="300" t="s">
        <v>8</v>
      </c>
      <c r="I6" s="301"/>
      <c r="J6" s="301"/>
      <c r="K6" s="301"/>
      <c r="L6" s="302"/>
      <c r="M6" s="300" t="s">
        <v>9</v>
      </c>
      <c r="N6" s="301"/>
      <c r="O6" s="301"/>
      <c r="P6" s="301"/>
      <c r="Q6" s="302"/>
      <c r="R6" s="301" t="s">
        <v>150</v>
      </c>
      <c r="S6" s="301"/>
      <c r="T6" s="301"/>
      <c r="U6" s="301"/>
      <c r="V6" s="302"/>
      <c r="W6" s="300" t="s">
        <v>10</v>
      </c>
      <c r="X6" s="301"/>
      <c r="Y6" s="301"/>
      <c r="Z6" s="301"/>
      <c r="AA6" s="302"/>
    </row>
    <row r="7" spans="1:27" s="9" customFormat="1" ht="45.75" thickBot="1" x14ac:dyDescent="0.25">
      <c r="A7" s="297"/>
      <c r="B7" s="299"/>
      <c r="C7" s="36" t="s">
        <v>144</v>
      </c>
      <c r="D7" s="36" t="s">
        <v>3</v>
      </c>
      <c r="E7" s="1" t="s">
        <v>5</v>
      </c>
      <c r="F7" s="258" t="s">
        <v>153</v>
      </c>
      <c r="G7" s="50" t="s">
        <v>81</v>
      </c>
      <c r="H7" s="36" t="s">
        <v>144</v>
      </c>
      <c r="I7" s="36" t="s">
        <v>3</v>
      </c>
      <c r="J7" s="1" t="s">
        <v>5</v>
      </c>
      <c r="K7" s="258" t="s">
        <v>153</v>
      </c>
      <c r="L7" s="50" t="s">
        <v>81</v>
      </c>
      <c r="M7" s="36" t="s">
        <v>144</v>
      </c>
      <c r="N7" s="36" t="s">
        <v>3</v>
      </c>
      <c r="O7" s="1" t="s">
        <v>5</v>
      </c>
      <c r="P7" s="258" t="s">
        <v>153</v>
      </c>
      <c r="Q7" s="50" t="s">
        <v>81</v>
      </c>
      <c r="R7" s="51" t="s">
        <v>144</v>
      </c>
      <c r="S7" s="36" t="s">
        <v>3</v>
      </c>
      <c r="T7" s="1" t="s">
        <v>5</v>
      </c>
      <c r="U7" s="258" t="s">
        <v>153</v>
      </c>
      <c r="V7" s="50" t="s">
        <v>81</v>
      </c>
      <c r="W7" s="36" t="s">
        <v>144</v>
      </c>
      <c r="X7" s="36" t="s">
        <v>3</v>
      </c>
      <c r="Y7" s="1" t="s">
        <v>5</v>
      </c>
      <c r="Z7" s="258" t="s">
        <v>153</v>
      </c>
      <c r="AA7" s="50" t="s">
        <v>81</v>
      </c>
    </row>
    <row r="8" spans="1:27" s="9" customFormat="1" ht="13.5" thickTop="1" x14ac:dyDescent="0.2">
      <c r="A8" s="17" t="s">
        <v>25</v>
      </c>
      <c r="B8" s="164" t="s">
        <v>26</v>
      </c>
      <c r="C8" s="223">
        <f>SUM('[1]Kiemelet előir.'!$F$19)</f>
        <v>138500662</v>
      </c>
      <c r="D8" s="165">
        <f>SUM('[2]Teljesítési adatok'!C78)</f>
        <v>122940300</v>
      </c>
      <c r="E8" s="166">
        <f>SUM('[2]Teljesítési adatok'!D78)</f>
        <v>145421305</v>
      </c>
      <c r="F8" s="166">
        <f>SUM('[2]Teljesítési adatok'!E78)</f>
        <v>145421305</v>
      </c>
      <c r="G8" s="167">
        <f>SUM(F8)/C8</f>
        <v>1.0499683026785822</v>
      </c>
      <c r="H8" s="226">
        <f>SUM('[1]Kiemelet előir.'!$K$19)</f>
        <v>3015302</v>
      </c>
      <c r="I8" s="165">
        <f>SUM('[2]Teljesítési adatok'!F78)</f>
        <v>6734</v>
      </c>
      <c r="J8" s="166">
        <f>SUM('[2]Teljesítési adatok'!G78)</f>
        <v>3963419</v>
      </c>
      <c r="K8" s="166">
        <f>SUM('[2]Teljesítési adatok'!H78)</f>
        <v>3963419</v>
      </c>
      <c r="L8" s="167">
        <f>SUM(K8)/H8</f>
        <v>1.31443517100443</v>
      </c>
      <c r="M8" s="168">
        <v>1109765</v>
      </c>
      <c r="N8" s="169">
        <f>SUM('[2]Teljesítési adatok'!I78)</f>
        <v>1350000</v>
      </c>
      <c r="O8" s="170">
        <f>SUM('[2]Teljesítési adatok'!J78)</f>
        <v>1565011</v>
      </c>
      <c r="P8" s="170">
        <f>SUM('[2]Teljesítési adatok'!K78)</f>
        <v>1565011</v>
      </c>
      <c r="Q8" s="171">
        <v>0</v>
      </c>
      <c r="R8" s="227">
        <f>SUM('[1]Kiemelet előir.'!$U$19)</f>
        <v>0</v>
      </c>
      <c r="S8" s="172">
        <f>SUM('[2]Teljesítési adatok'!L78)</f>
        <v>0</v>
      </c>
      <c r="T8" s="166">
        <f>SUM('[2]Teljesítési adatok'!M78)</f>
        <v>2482242</v>
      </c>
      <c r="U8" s="166">
        <f>SUM('[2]Teljesítési adatok'!N78)</f>
        <v>2482242</v>
      </c>
      <c r="V8" s="228">
        <v>0</v>
      </c>
      <c r="W8" s="165">
        <f t="shared" ref="W8:W17" si="0">SUM(C8)+H8+M8+R8</f>
        <v>142625729</v>
      </c>
      <c r="X8" s="165">
        <f t="shared" ref="X8:X17" si="1">SUM(D8+I8+S8)+N8</f>
        <v>124297034</v>
      </c>
      <c r="Y8" s="166">
        <f t="shared" ref="Y8:Z17" si="2">SUM(E8+J8+T8)+O8</f>
        <v>153431977</v>
      </c>
      <c r="Z8" s="166">
        <f t="shared" si="2"/>
        <v>153431977</v>
      </c>
      <c r="AA8" s="233">
        <f t="shared" ref="AA8:AA17" si="3">SUM(Z8)/W8</f>
        <v>1.0757664698772547</v>
      </c>
    </row>
    <row r="9" spans="1:27" s="9" customFormat="1" ht="12.75" x14ac:dyDescent="0.2">
      <c r="A9" s="17" t="s">
        <v>38</v>
      </c>
      <c r="B9" s="164" t="s">
        <v>27</v>
      </c>
      <c r="C9" s="223">
        <f>SUM('[1]Kiemelet előir.'!$F$20)</f>
        <v>0</v>
      </c>
      <c r="D9" s="165">
        <f>SUM('[2]Teljesítési adatok'!C81)</f>
        <v>0</v>
      </c>
      <c r="E9" s="166">
        <f>SUM('[2]Teljesítési adatok'!D81)</f>
        <v>18400071</v>
      </c>
      <c r="F9" s="166">
        <f>SUM('[2]Teljesítési adatok'!E81)</f>
        <v>18400071</v>
      </c>
      <c r="G9" s="167">
        <v>0</v>
      </c>
      <c r="H9" s="226">
        <f>SUM('[1]Kiemelet előir.'!$K20)</f>
        <v>0</v>
      </c>
      <c r="I9" s="165">
        <f>SUM('[2]Teljesítési adatok'!F81)</f>
        <v>0</v>
      </c>
      <c r="J9" s="166">
        <f>SUM('[2]Teljesítési adatok'!G81)</f>
        <v>0</v>
      </c>
      <c r="K9" s="166">
        <f>SUM('[2]Teljesítési adatok'!H81)</f>
        <v>0</v>
      </c>
      <c r="L9" s="167">
        <v>0</v>
      </c>
      <c r="M9" s="173">
        <v>0</v>
      </c>
      <c r="N9" s="174">
        <f>SUM('[2]Teljesítési adatok'!I81)</f>
        <v>0</v>
      </c>
      <c r="O9" s="175">
        <f>SUM('[2]Teljesítési adatok'!J81)</f>
        <v>0</v>
      </c>
      <c r="P9" s="175">
        <f>SUM('[2]Teljesítési adatok'!K81)</f>
        <v>0</v>
      </c>
      <c r="Q9" s="171">
        <v>0</v>
      </c>
      <c r="R9" s="227">
        <f>SUM('[1]Kiemelet előir.'!$U$20)</f>
        <v>0</v>
      </c>
      <c r="S9" s="176">
        <f>SUM('[2]Teljesítési adatok'!L81)</f>
        <v>0</v>
      </c>
      <c r="T9" s="175">
        <f>SUM('[2]Teljesítési adatok'!M81)</f>
        <v>0</v>
      </c>
      <c r="U9" s="175">
        <f>SUM('[2]Teljesítési adatok'!N81)</f>
        <v>0</v>
      </c>
      <c r="V9" s="228">
        <v>0</v>
      </c>
      <c r="W9" s="165">
        <f t="shared" si="0"/>
        <v>0</v>
      </c>
      <c r="X9" s="165">
        <f t="shared" si="1"/>
        <v>0</v>
      </c>
      <c r="Y9" s="166">
        <f t="shared" si="2"/>
        <v>18400071</v>
      </c>
      <c r="Z9" s="166">
        <f t="shared" si="2"/>
        <v>18400071</v>
      </c>
      <c r="AA9" s="233">
        <v>0</v>
      </c>
    </row>
    <row r="10" spans="1:27" s="9" customFormat="1" ht="12.75" x14ac:dyDescent="0.2">
      <c r="A10" s="17" t="s">
        <v>39</v>
      </c>
      <c r="B10" s="164" t="s">
        <v>28</v>
      </c>
      <c r="C10" s="223">
        <f>SUM('[1]Kiemelet előir.'!$F$21)</f>
        <v>43747006</v>
      </c>
      <c r="D10" s="165">
        <f>SUM('[2]Teljesítési adatok'!C89)</f>
        <v>41000027</v>
      </c>
      <c r="E10" s="166">
        <f>SUM('[2]Teljesítési adatok'!D89)</f>
        <v>38757671</v>
      </c>
      <c r="F10" s="166">
        <f>SUM('[2]Teljesítési adatok'!E89)</f>
        <v>34867540</v>
      </c>
      <c r="G10" s="167">
        <f>SUM(F10)/C10</f>
        <v>0.79702688682283762</v>
      </c>
      <c r="H10" s="226">
        <f>SUM('[1]Kiemelet előir.'!$K21)</f>
        <v>0</v>
      </c>
      <c r="I10" s="165">
        <f>SUM('[2]Teljesítési adatok'!F89)</f>
        <v>0</v>
      </c>
      <c r="J10" s="166">
        <f>SUM('[2]Teljesítési adatok'!G89)</f>
        <v>0</v>
      </c>
      <c r="K10" s="166">
        <f>SUM('[2]Teljesítési adatok'!H89)</f>
        <v>0</v>
      </c>
      <c r="L10" s="167">
        <v>0</v>
      </c>
      <c r="M10" s="173">
        <v>0</v>
      </c>
      <c r="N10" s="174">
        <f>SUM('[2]Teljesítési adatok'!I89)</f>
        <v>0</v>
      </c>
      <c r="O10" s="175">
        <f>SUM('[2]Teljesítési adatok'!J89)</f>
        <v>0</v>
      </c>
      <c r="P10" s="175">
        <f>SUM('[2]Teljesítési adatok'!K89)</f>
        <v>0</v>
      </c>
      <c r="Q10" s="171">
        <v>0</v>
      </c>
      <c r="R10" s="227">
        <f>SUM('[1]Kiemelet előir.'!$U$21)</f>
        <v>0</v>
      </c>
      <c r="S10" s="176">
        <f>SUM('[2]Teljesítési adatok'!L89)</f>
        <v>0</v>
      </c>
      <c r="T10" s="175">
        <f>SUM('[2]Teljesítési adatok'!M89)</f>
        <v>0</v>
      </c>
      <c r="U10" s="175">
        <f>SUM('[2]Teljesítési adatok'!N89)</f>
        <v>0</v>
      </c>
      <c r="V10" s="171">
        <v>0</v>
      </c>
      <c r="W10" s="165">
        <f t="shared" si="0"/>
        <v>43747006</v>
      </c>
      <c r="X10" s="165">
        <f t="shared" si="1"/>
        <v>41000027</v>
      </c>
      <c r="Y10" s="166">
        <f t="shared" si="2"/>
        <v>38757671</v>
      </c>
      <c r="Z10" s="166">
        <f t="shared" si="2"/>
        <v>34867540</v>
      </c>
      <c r="AA10" s="233">
        <f t="shared" si="3"/>
        <v>0.79702688682283762</v>
      </c>
    </row>
    <row r="11" spans="1:27" s="15" customFormat="1" ht="13.5" x14ac:dyDescent="0.2">
      <c r="A11" s="17" t="s">
        <v>40</v>
      </c>
      <c r="B11" s="164" t="s">
        <v>29</v>
      </c>
      <c r="C11" s="223">
        <f>SUM('[1]Kiemelet előir.'!$F$22)</f>
        <v>14564165</v>
      </c>
      <c r="D11" s="165">
        <f>SUM('[2]Teljesítési adatok'!C98)</f>
        <v>10865000</v>
      </c>
      <c r="E11" s="166">
        <f>SUM('[2]Teljesítési adatok'!D98)</f>
        <v>14021000</v>
      </c>
      <c r="F11" s="166">
        <f>SUM('[2]Teljesítési adatok'!E98)</f>
        <v>13408715</v>
      </c>
      <c r="G11" s="167">
        <f>SUM(F11)/C11</f>
        <v>0.92066486475537734</v>
      </c>
      <c r="H11" s="226">
        <f>SUM('[1]Kiemelet előir.'!$K22)</f>
        <v>3672</v>
      </c>
      <c r="I11" s="165">
        <f>SUM('[2]Teljesítési adatok'!F98)</f>
        <v>138151</v>
      </c>
      <c r="J11" s="166">
        <f>SUM('[2]Teljesítési adatok'!G98)</f>
        <v>148151</v>
      </c>
      <c r="K11" s="166">
        <f>SUM('[2]Teljesítési adatok'!H98)</f>
        <v>142293</v>
      </c>
      <c r="L11" s="167">
        <f>SUM(K11)/H11</f>
        <v>38.750816993464049</v>
      </c>
      <c r="M11" s="173">
        <v>241833</v>
      </c>
      <c r="N11" s="174">
        <f>SUM('[2]Teljesítési adatok'!I98)</f>
        <v>120000</v>
      </c>
      <c r="O11" s="175">
        <f>SUM('[2]Teljesítési adatok'!J98)</f>
        <v>150000</v>
      </c>
      <c r="P11" s="175">
        <f>SUM('[2]Teljesítési adatok'!K98)</f>
        <v>128436</v>
      </c>
      <c r="Q11" s="171">
        <f>SUM(P11)/M11</f>
        <v>0.53109377132153179</v>
      </c>
      <c r="R11" s="227">
        <f>SUM('[1]Kiemelet előir.'!$U$22)</f>
        <v>2</v>
      </c>
      <c r="S11" s="176">
        <f>SUM('[2]Teljesítési adatok'!L98)</f>
        <v>1290000</v>
      </c>
      <c r="T11" s="175">
        <f>SUM('[2]Teljesítési adatok'!M98)</f>
        <v>2679000</v>
      </c>
      <c r="U11" s="175">
        <f>SUM('[2]Teljesítési adatok'!N98)</f>
        <v>2607908</v>
      </c>
      <c r="V11" s="171">
        <v>0</v>
      </c>
      <c r="W11" s="165">
        <f t="shared" si="0"/>
        <v>14809672</v>
      </c>
      <c r="X11" s="165">
        <f t="shared" si="1"/>
        <v>12413151</v>
      </c>
      <c r="Y11" s="166">
        <f t="shared" si="2"/>
        <v>16998151</v>
      </c>
      <c r="Z11" s="166">
        <f t="shared" si="2"/>
        <v>16287352</v>
      </c>
      <c r="AA11" s="233">
        <f t="shared" si="3"/>
        <v>1.0997780369477461</v>
      </c>
    </row>
    <row r="12" spans="1:27" s="15" customFormat="1" ht="13.5" x14ac:dyDescent="0.2">
      <c r="A12" s="17" t="s">
        <v>41</v>
      </c>
      <c r="B12" s="164" t="s">
        <v>30</v>
      </c>
      <c r="C12" s="223">
        <f>SUM('[1]Kiemelet előir.'!$F$23)</f>
        <v>1109760</v>
      </c>
      <c r="D12" s="165">
        <f>SUM('[2]Teljesítési adatok'!C101)</f>
        <v>0</v>
      </c>
      <c r="E12" s="166">
        <f>SUM('[2]Teljesítési adatok'!D101)</f>
        <v>0</v>
      </c>
      <c r="F12" s="166">
        <f>SUM('[2]Teljesítési adatok'!E101)</f>
        <v>0</v>
      </c>
      <c r="G12" s="167">
        <f>SUM(F12)/C12</f>
        <v>0</v>
      </c>
      <c r="H12" s="226">
        <f>SUM('[1]Kiemelet előir.'!$K23)</f>
        <v>0</v>
      </c>
      <c r="I12" s="165">
        <f>SUM('[2]Teljesítési adatok'!F101)</f>
        <v>0</v>
      </c>
      <c r="J12" s="166">
        <f>SUM('[2]Teljesítési adatok'!G101)</f>
        <v>0</v>
      </c>
      <c r="K12" s="166">
        <f>SUM('[2]Teljesítési adatok'!H101)</f>
        <v>0</v>
      </c>
      <c r="L12" s="167">
        <v>0</v>
      </c>
      <c r="M12" s="173">
        <v>0</v>
      </c>
      <c r="N12" s="174">
        <f>SUM('[2]Teljesítési adatok'!I101)</f>
        <v>0</v>
      </c>
      <c r="O12" s="175">
        <f>SUM('[2]Teljesítési adatok'!J101)</f>
        <v>0</v>
      </c>
      <c r="P12" s="175">
        <f>SUM('[2]Teljesítési adatok'!K101)</f>
        <v>0</v>
      </c>
      <c r="Q12" s="177">
        <v>0</v>
      </c>
      <c r="R12" s="227">
        <f>SUM('[1]Kiemelet előir.'!$U$23)</f>
        <v>0</v>
      </c>
      <c r="S12" s="176">
        <f>SUM('[2]Teljesítési adatok'!L101)</f>
        <v>0</v>
      </c>
      <c r="T12" s="175">
        <f>SUM('[2]Teljesítési adatok'!M101)</f>
        <v>0</v>
      </c>
      <c r="U12" s="175">
        <f>SUM('[2]Teljesítési adatok'!N101)</f>
        <v>0</v>
      </c>
      <c r="V12" s="177">
        <v>0</v>
      </c>
      <c r="W12" s="180">
        <f t="shared" si="0"/>
        <v>1109760</v>
      </c>
      <c r="X12" s="178">
        <f t="shared" si="1"/>
        <v>0</v>
      </c>
      <c r="Y12" s="181">
        <f t="shared" si="2"/>
        <v>0</v>
      </c>
      <c r="Z12" s="181">
        <f t="shared" si="2"/>
        <v>0</v>
      </c>
      <c r="AA12" s="234">
        <f t="shared" si="3"/>
        <v>0</v>
      </c>
    </row>
    <row r="13" spans="1:27" s="15" customFormat="1" ht="13.5" x14ac:dyDescent="0.2">
      <c r="A13" s="17" t="s">
        <v>42</v>
      </c>
      <c r="B13" s="164" t="s">
        <v>31</v>
      </c>
      <c r="C13" s="223">
        <f>SUM('[1]Kiemelet előir.'!$F$24)</f>
        <v>326600</v>
      </c>
      <c r="D13" s="165">
        <f>SUM('[2]Teljesítési adatok'!C104)</f>
        <v>0</v>
      </c>
      <c r="E13" s="166">
        <f>SUM('[2]Teljesítési adatok'!D104)</f>
        <v>435000</v>
      </c>
      <c r="F13" s="166">
        <f>SUM('[2]Teljesítési adatok'!E104)</f>
        <v>435000</v>
      </c>
      <c r="G13" s="167">
        <f>SUM(F13)/C13</f>
        <v>1.3319044703000613</v>
      </c>
      <c r="H13" s="226">
        <f>SUM('[1]Kiemelet előir.'!$K24)</f>
        <v>0</v>
      </c>
      <c r="I13" s="165">
        <f>SUM('[2]Teljesítési adatok'!F104)</f>
        <v>0</v>
      </c>
      <c r="J13" s="166">
        <f>SUM('[2]Teljesítési adatok'!G104)</f>
        <v>0</v>
      </c>
      <c r="K13" s="166">
        <f>SUM('[2]Teljesítési adatok'!H104)</f>
        <v>0</v>
      </c>
      <c r="L13" s="167">
        <v>0</v>
      </c>
      <c r="M13" s="173">
        <v>0</v>
      </c>
      <c r="N13" s="174">
        <f>SUM('[2]Teljesítési adatok'!I104)</f>
        <v>0</v>
      </c>
      <c r="O13" s="175">
        <f>SUM('[2]Teljesítési adatok'!J104)</f>
        <v>0</v>
      </c>
      <c r="P13" s="175">
        <f>SUM('[2]Teljesítési adatok'!K104)</f>
        <v>0</v>
      </c>
      <c r="Q13" s="171">
        <v>0</v>
      </c>
      <c r="R13" s="227">
        <f>SUM('[1]Kiemelet előir.'!$U$24)</f>
        <v>0</v>
      </c>
      <c r="S13" s="176">
        <f>SUM('[2]Teljesítési adatok'!L104)</f>
        <v>0</v>
      </c>
      <c r="T13" s="175">
        <f>SUM('[2]Teljesítési adatok'!M104)</f>
        <v>0</v>
      </c>
      <c r="U13" s="175">
        <f>SUM('[2]Teljesítési adatok'!N104)</f>
        <v>0</v>
      </c>
      <c r="V13" s="171">
        <v>0</v>
      </c>
      <c r="W13" s="165">
        <f t="shared" si="0"/>
        <v>326600</v>
      </c>
      <c r="X13" s="165">
        <f t="shared" si="1"/>
        <v>0</v>
      </c>
      <c r="Y13" s="166">
        <f t="shared" si="2"/>
        <v>435000</v>
      </c>
      <c r="Z13" s="166">
        <f t="shared" si="2"/>
        <v>435000</v>
      </c>
      <c r="AA13" s="233">
        <f t="shared" si="3"/>
        <v>1.3319044703000613</v>
      </c>
    </row>
    <row r="14" spans="1:27" s="9" customFormat="1" ht="12.75" x14ac:dyDescent="0.2">
      <c r="A14" s="17" t="s">
        <v>43</v>
      </c>
      <c r="B14" s="164" t="s">
        <v>32</v>
      </c>
      <c r="C14" s="223">
        <f>SUM('[1]Kiemelet előir.'!$F$25)</f>
        <v>0</v>
      </c>
      <c r="D14" s="165">
        <f>SUM('[2]Teljesítési adatok'!C106)</f>
        <v>0</v>
      </c>
      <c r="E14" s="166">
        <f>SUM('[2]Teljesítési adatok'!D106)</f>
        <v>0</v>
      </c>
      <c r="F14" s="166">
        <f>SUM('[2]Teljesítési adatok'!E106)</f>
        <v>0</v>
      </c>
      <c r="G14" s="167">
        <v>0</v>
      </c>
      <c r="H14" s="226">
        <f>SUM('[1]Kiemelet előir.'!$K25)</f>
        <v>0</v>
      </c>
      <c r="I14" s="165">
        <f>SUM('[2]Teljesítési adatok'!F106)</f>
        <v>0</v>
      </c>
      <c r="J14" s="166">
        <f>SUM('[2]Teljesítési adatok'!G106)</f>
        <v>0</v>
      </c>
      <c r="K14" s="166">
        <f>SUM('[2]Teljesítési adatok'!H106)</f>
        <v>0</v>
      </c>
      <c r="L14" s="167">
        <v>0</v>
      </c>
      <c r="M14" s="173">
        <v>0</v>
      </c>
      <c r="N14" s="174">
        <f>SUM('[2]Teljesítési adatok'!I106)</f>
        <v>0</v>
      </c>
      <c r="O14" s="175">
        <f>SUM('[2]Teljesítési adatok'!J106)</f>
        <v>0</v>
      </c>
      <c r="P14" s="175">
        <f>SUM('[2]Teljesítési adatok'!K106)</f>
        <v>0</v>
      </c>
      <c r="Q14" s="171">
        <v>0</v>
      </c>
      <c r="R14" s="227">
        <f>SUM('[1]Kiemelet előir.'!$U$25)</f>
        <v>0</v>
      </c>
      <c r="S14" s="176">
        <f>SUM('[2]Teljesítési adatok'!L106)</f>
        <v>0</v>
      </c>
      <c r="T14" s="175">
        <f>SUM('[2]Teljesítési adatok'!M106)</f>
        <v>0</v>
      </c>
      <c r="U14" s="175">
        <f>SUM('[2]Teljesítési adatok'!N106)</f>
        <v>0</v>
      </c>
      <c r="V14" s="171">
        <v>0</v>
      </c>
      <c r="W14" s="165">
        <f t="shared" si="0"/>
        <v>0</v>
      </c>
      <c r="X14" s="165">
        <f t="shared" si="1"/>
        <v>0</v>
      </c>
      <c r="Y14" s="166">
        <f t="shared" si="2"/>
        <v>0</v>
      </c>
      <c r="Z14" s="166">
        <f t="shared" si="2"/>
        <v>0</v>
      </c>
      <c r="AA14" s="233">
        <v>0</v>
      </c>
    </row>
    <row r="15" spans="1:27" s="9" customFormat="1" ht="12.75" x14ac:dyDescent="0.2">
      <c r="A15" s="19" t="s">
        <v>44</v>
      </c>
      <c r="B15" s="179" t="s">
        <v>33</v>
      </c>
      <c r="C15" s="223">
        <f>SUM('[1]Kiemelet előir.'!$F$26)</f>
        <v>198248193</v>
      </c>
      <c r="D15" s="180">
        <f>SUM(D8:D14)</f>
        <v>174805327</v>
      </c>
      <c r="E15" s="181">
        <f>SUM(E8:E14)</f>
        <v>217035047</v>
      </c>
      <c r="F15" s="181">
        <f>SUM(F8:F14)</f>
        <v>212532631</v>
      </c>
      <c r="G15" s="167">
        <f>SUM(F15)/C15</f>
        <v>1.072053307441748</v>
      </c>
      <c r="H15" s="226">
        <f>SUM('[1]Kiemelet előir.'!$K26)</f>
        <v>3018974</v>
      </c>
      <c r="I15" s="182">
        <f>SUM(I8:I14)</f>
        <v>144885</v>
      </c>
      <c r="J15" s="183">
        <f>SUM(J8:J14)</f>
        <v>4111570</v>
      </c>
      <c r="K15" s="183">
        <f>SUM(K8:K14)</f>
        <v>4105712</v>
      </c>
      <c r="L15" s="167">
        <f>SUM(K15)/H15</f>
        <v>1.3599693140782265</v>
      </c>
      <c r="M15" s="184">
        <f>SUM(M8:M14)</f>
        <v>1351598</v>
      </c>
      <c r="N15" s="185">
        <f>SUM(N8:N14)</f>
        <v>1470000</v>
      </c>
      <c r="O15" s="186">
        <f>SUM(O8:O14)</f>
        <v>1715011</v>
      </c>
      <c r="P15" s="186">
        <f>SUM(P8:P14)</f>
        <v>1693447</v>
      </c>
      <c r="Q15" s="171">
        <f>SUM(P15)/M15</f>
        <v>1.2529220966589178</v>
      </c>
      <c r="R15" s="187">
        <f>SUM(R8:R14)</f>
        <v>2</v>
      </c>
      <c r="S15" s="185">
        <f>SUM(S8:S14)</f>
        <v>1290000</v>
      </c>
      <c r="T15" s="186">
        <f>SUM(T8:T14)</f>
        <v>5161242</v>
      </c>
      <c r="U15" s="186">
        <f>SUM(U8:U14)</f>
        <v>5090150</v>
      </c>
      <c r="V15" s="171">
        <v>0</v>
      </c>
      <c r="W15" s="165">
        <f t="shared" si="0"/>
        <v>202618767</v>
      </c>
      <c r="X15" s="165">
        <f t="shared" si="1"/>
        <v>177710212</v>
      </c>
      <c r="Y15" s="166">
        <f t="shared" si="2"/>
        <v>228022870</v>
      </c>
      <c r="Z15" s="166">
        <f t="shared" si="2"/>
        <v>223421940</v>
      </c>
      <c r="AA15" s="233">
        <f t="shared" si="3"/>
        <v>1.1026715013027397</v>
      </c>
    </row>
    <row r="16" spans="1:27" s="22" customFormat="1" ht="14.25" thickBot="1" x14ac:dyDescent="0.3">
      <c r="A16" s="20" t="s">
        <v>45</v>
      </c>
      <c r="B16" s="188" t="s">
        <v>34</v>
      </c>
      <c r="C16" s="223">
        <f>SUM('[1]Kiemelet előir.'!$F$27)</f>
        <v>68317062</v>
      </c>
      <c r="D16" s="189">
        <f>SUM('[2]Teljesítési adatok'!C112)</f>
        <v>16803322</v>
      </c>
      <c r="E16" s="190">
        <f>SUM('[2]Teljesítési adatok'!D112)</f>
        <v>21968995</v>
      </c>
      <c r="F16" s="190">
        <f>SUM('[2]Teljesítési adatok'!E112)</f>
        <v>21968995</v>
      </c>
      <c r="G16" s="167">
        <f>SUM(F16)/C16</f>
        <v>0.32157406007887168</v>
      </c>
      <c r="H16" s="226">
        <f>SUM('[1]Kiemelet előir.'!$K27)</f>
        <v>45486423</v>
      </c>
      <c r="I16" s="189">
        <f>SUM('[2]Teljesítési adatok'!F112)</f>
        <v>46505522</v>
      </c>
      <c r="J16" s="190">
        <f>SUM('[2]Teljesítési adatok'!G112)</f>
        <v>53098000</v>
      </c>
      <c r="K16" s="190">
        <f>SUM('[2]Teljesítési adatok'!H112)</f>
        <v>53098000</v>
      </c>
      <c r="L16" s="167">
        <f>SUM(K16)/H16</f>
        <v>1.1673373393199109</v>
      </c>
      <c r="M16" s="191">
        <v>40223587</v>
      </c>
      <c r="N16" s="192">
        <f>SUM('[2]Teljesítési adatok'!I112)</f>
        <v>39282237</v>
      </c>
      <c r="O16" s="193">
        <f>SUM('[2]Teljesítési adatok'!J112)</f>
        <v>41608468</v>
      </c>
      <c r="P16" s="193">
        <f>SUM('[2]Teljesítési adatok'!K112)</f>
        <v>41608468</v>
      </c>
      <c r="Q16" s="194">
        <f>SUM(P16)/M16</f>
        <v>1.0344295748661103</v>
      </c>
      <c r="R16" s="227">
        <f>SUM('[1]Kiemelet előir.'!$U$27)</f>
        <v>2712069</v>
      </c>
      <c r="S16" s="192">
        <f>SUM('[2]Teljesítési adatok'!L112)</f>
        <v>18464121</v>
      </c>
      <c r="T16" s="193">
        <f>SUM('[2]Teljesítési adatok'!M112)</f>
        <v>25415725</v>
      </c>
      <c r="U16" s="193">
        <f>SUM('[2]Teljesítési adatok'!N112)</f>
        <v>25415725</v>
      </c>
      <c r="V16" s="194">
        <v>0</v>
      </c>
      <c r="W16" s="189">
        <f t="shared" si="0"/>
        <v>156739141</v>
      </c>
      <c r="X16" s="189">
        <f t="shared" si="1"/>
        <v>121055202</v>
      </c>
      <c r="Y16" s="190">
        <f t="shared" si="2"/>
        <v>142091188</v>
      </c>
      <c r="Z16" s="190">
        <f t="shared" si="2"/>
        <v>142091188</v>
      </c>
      <c r="AA16" s="235">
        <f t="shared" si="3"/>
        <v>0.9065456598361733</v>
      </c>
    </row>
    <row r="17" spans="1:27" s="22" customFormat="1" ht="15" thickTop="1" thickBot="1" x14ac:dyDescent="0.3">
      <c r="A17" s="21" t="s">
        <v>36</v>
      </c>
      <c r="B17" s="195" t="s">
        <v>6</v>
      </c>
      <c r="C17" s="196">
        <f>SUM(C15:C16)</f>
        <v>266565255</v>
      </c>
      <c r="D17" s="196">
        <f>SUM(D15:D16)</f>
        <v>191608649</v>
      </c>
      <c r="E17" s="197">
        <f>SUM(E15:E16)</f>
        <v>239004042</v>
      </c>
      <c r="F17" s="198">
        <f>SUM(F16,F14,F13,F11,F10,F8,F12,F9)</f>
        <v>234501626</v>
      </c>
      <c r="G17" s="199">
        <f>SUM(F17)/C17</f>
        <v>0.87971564786265932</v>
      </c>
      <c r="H17" s="200">
        <f>SUM(H16,H14,H13,H11,H10,H8,H12,H9)</f>
        <v>48505397</v>
      </c>
      <c r="I17" s="200">
        <f>SUM(I16,I14,I13,I11,I10,I8,I12,I9)</f>
        <v>46650407</v>
      </c>
      <c r="J17" s="198">
        <f>SUM(J16,J14,J13,J11,J10,J8,J12,J9)</f>
        <v>57209570</v>
      </c>
      <c r="K17" s="198">
        <f>SUM(K16,K14,K13,K11,K10,K8,K12,K9)</f>
        <v>57203712</v>
      </c>
      <c r="L17" s="201">
        <f>SUM(K17)/H17</f>
        <v>1.1793267458464467</v>
      </c>
      <c r="M17" s="202">
        <f>SUM(M15:M16)</f>
        <v>41575185</v>
      </c>
      <c r="N17" s="200">
        <f>SUM(N16,N14,N13,N11,N10,N8,N12,N9)</f>
        <v>40752237</v>
      </c>
      <c r="O17" s="198">
        <f>SUM(O16,O14,O13,O11,O10,O8,O12,O9)</f>
        <v>43323479</v>
      </c>
      <c r="P17" s="198">
        <f>SUM(P16,P14,P13,P11,P10,P8,P12,P9)</f>
        <v>43301915</v>
      </c>
      <c r="Q17" s="203">
        <f>SUM(P17)/M17</f>
        <v>1.0415327075513916</v>
      </c>
      <c r="R17" s="204">
        <f>SUM(R15:R16)</f>
        <v>2712071</v>
      </c>
      <c r="S17" s="200">
        <f>SUM(S16,S14,S13,S11,S10,S8,S12,S9)</f>
        <v>19754121</v>
      </c>
      <c r="T17" s="198">
        <f>SUM(T16,T14,T13,T11,T10,T8,T12,T9)</f>
        <v>30576967</v>
      </c>
      <c r="U17" s="198">
        <f>SUM(U16,U14,U13,U11,U10,U8,U12,U9)</f>
        <v>30505875</v>
      </c>
      <c r="V17" s="203">
        <v>0</v>
      </c>
      <c r="W17" s="196">
        <f t="shared" si="0"/>
        <v>359357908</v>
      </c>
      <c r="X17" s="196">
        <f t="shared" si="1"/>
        <v>298765414</v>
      </c>
      <c r="Y17" s="197">
        <f t="shared" si="2"/>
        <v>370114058</v>
      </c>
      <c r="Z17" s="197">
        <f t="shared" si="2"/>
        <v>365513128</v>
      </c>
      <c r="AA17" s="203">
        <f t="shared" si="3"/>
        <v>1.0171283833275209</v>
      </c>
    </row>
    <row r="18" spans="1:27" ht="16.5" thickTop="1" x14ac:dyDescent="0.25"/>
  </sheetData>
  <mergeCells count="11">
    <mergeCell ref="W6:AA6"/>
    <mergeCell ref="B1:E1"/>
    <mergeCell ref="Y1:AA1"/>
    <mergeCell ref="B3:Z3"/>
    <mergeCell ref="B4:Z4"/>
    <mergeCell ref="R6:V6"/>
    <mergeCell ref="A6:A7"/>
    <mergeCell ref="B6:B7"/>
    <mergeCell ref="C6:G6"/>
    <mergeCell ref="H6:L6"/>
    <mergeCell ref="M6:Q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A0B30-014F-4CA1-A9C0-2706CC010F22}">
  <dimension ref="A1:AA19"/>
  <sheetViews>
    <sheetView topLeftCell="C1" workbookViewId="0">
      <selection activeCell="E26" sqref="E25:E26"/>
    </sheetView>
  </sheetViews>
  <sheetFormatPr defaultColWidth="8.85546875" defaultRowHeight="15.75" x14ac:dyDescent="0.25"/>
  <cols>
    <col min="1" max="1" width="6.7109375" style="2" customWidth="1"/>
    <col min="2" max="2" width="24" style="2" customWidth="1"/>
    <col min="3" max="3" width="10.7109375" style="2" customWidth="1"/>
    <col min="4" max="4" width="10.7109375" style="3" customWidth="1"/>
    <col min="5" max="5" width="10.7109375" style="2" customWidth="1"/>
    <col min="6" max="6" width="10.7109375" style="3" customWidth="1"/>
    <col min="7" max="7" width="8.7109375" style="3" customWidth="1"/>
    <col min="8" max="9" width="10.7109375" style="3" customWidth="1"/>
    <col min="10" max="10" width="10.7109375" style="2" customWidth="1"/>
    <col min="11" max="11" width="10.7109375" style="3" customWidth="1"/>
    <col min="12" max="12" width="8.7109375" style="3" customWidth="1"/>
    <col min="13" max="14" width="10.7109375" style="3" customWidth="1"/>
    <col min="15" max="15" width="10.7109375" style="2" customWidth="1"/>
    <col min="16" max="16" width="10.7109375" style="3" customWidth="1"/>
    <col min="17" max="17" width="8.7109375" style="3" customWidth="1"/>
    <col min="18" max="19" width="10.7109375" style="3" customWidth="1"/>
    <col min="20" max="20" width="10.7109375" style="2" customWidth="1"/>
    <col min="21" max="21" width="10.7109375" style="3" customWidth="1"/>
    <col min="22" max="22" width="10.42578125" style="3" customWidth="1"/>
    <col min="23" max="24" width="10.7109375" style="3" customWidth="1"/>
    <col min="25" max="25" width="10.7109375" style="2" customWidth="1"/>
    <col min="26" max="26" width="10.7109375" style="3" customWidth="1"/>
    <col min="27" max="27" width="8.7109375" style="3" customWidth="1"/>
    <col min="28" max="16384" width="8.85546875" style="2"/>
  </cols>
  <sheetData>
    <row r="1" spans="1:27" s="6" customFormat="1" ht="20.25" x14ac:dyDescent="0.3">
      <c r="B1" s="303"/>
      <c r="C1" s="303"/>
      <c r="D1" s="303"/>
      <c r="E1" s="303"/>
      <c r="F1" s="7"/>
      <c r="G1" s="7"/>
      <c r="H1" s="7"/>
      <c r="I1" s="7"/>
      <c r="K1" s="7"/>
      <c r="L1" s="7"/>
      <c r="M1" s="7"/>
      <c r="N1" s="7"/>
      <c r="P1" s="7"/>
      <c r="Q1" s="7"/>
      <c r="R1" s="7"/>
      <c r="S1" s="7"/>
      <c r="U1" s="7"/>
      <c r="V1" s="7"/>
      <c r="W1" s="7"/>
      <c r="X1" s="7"/>
      <c r="Y1" s="304" t="s">
        <v>155</v>
      </c>
      <c r="Z1" s="304"/>
      <c r="AA1" s="304"/>
    </row>
    <row r="2" spans="1:27" s="5" customFormat="1" ht="34.5" x14ac:dyDescent="0.3">
      <c r="B2" s="6"/>
      <c r="C2" s="6"/>
      <c r="D2" s="7"/>
      <c r="E2" s="6"/>
      <c r="F2" s="7"/>
      <c r="G2" s="7"/>
      <c r="H2" s="7"/>
      <c r="I2" s="7"/>
      <c r="J2" s="6"/>
      <c r="K2" s="7"/>
      <c r="L2" s="7"/>
      <c r="M2" s="7"/>
      <c r="N2" s="7"/>
      <c r="O2" s="6"/>
      <c r="P2" s="7"/>
      <c r="Q2" s="7"/>
      <c r="R2" s="7"/>
      <c r="S2" s="7"/>
      <c r="T2" s="6"/>
      <c r="U2" s="7"/>
      <c r="V2" s="7"/>
      <c r="W2" s="7"/>
      <c r="X2" s="7"/>
      <c r="Y2" s="6"/>
      <c r="Z2" s="7"/>
      <c r="AA2" s="7"/>
    </row>
    <row r="3" spans="1:27" s="4" customFormat="1" ht="34.5" x14ac:dyDescent="0.25">
      <c r="B3" s="305" t="s">
        <v>49</v>
      </c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</row>
    <row r="4" spans="1:27" s="4" customFormat="1" ht="34.5" x14ac:dyDescent="0.25">
      <c r="B4" s="305" t="s">
        <v>159</v>
      </c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</row>
    <row r="5" spans="1:27" s="4" customFormat="1" ht="16.5" thickBot="1" x14ac:dyDescent="0.3">
      <c r="B5" s="2"/>
      <c r="C5" s="2"/>
      <c r="D5" s="3"/>
      <c r="E5" s="2"/>
      <c r="F5" s="3"/>
      <c r="G5" s="3"/>
      <c r="H5" s="3"/>
      <c r="I5" s="3"/>
      <c r="J5" s="2"/>
      <c r="K5" s="3"/>
      <c r="L5" s="3"/>
      <c r="M5" s="3"/>
      <c r="N5" s="3"/>
      <c r="O5" s="2"/>
      <c r="P5" s="3"/>
      <c r="Q5" s="3"/>
      <c r="R5" s="3"/>
      <c r="S5" s="3"/>
      <c r="T5" s="2"/>
      <c r="U5" s="3"/>
      <c r="V5" s="3"/>
      <c r="W5" s="3"/>
      <c r="X5" s="3"/>
      <c r="Y5" s="2"/>
      <c r="Z5" s="3"/>
      <c r="AA5" s="3"/>
    </row>
    <row r="6" spans="1:27" s="9" customFormat="1" ht="19.5" thickTop="1" x14ac:dyDescent="0.2">
      <c r="A6" s="296" t="s">
        <v>1</v>
      </c>
      <c r="B6" s="298" t="s">
        <v>2</v>
      </c>
      <c r="C6" s="300" t="s">
        <v>0</v>
      </c>
      <c r="D6" s="301"/>
      <c r="E6" s="301"/>
      <c r="F6" s="301"/>
      <c r="G6" s="302"/>
      <c r="H6" s="300" t="s">
        <v>8</v>
      </c>
      <c r="I6" s="301"/>
      <c r="J6" s="301"/>
      <c r="K6" s="301"/>
      <c r="L6" s="302"/>
      <c r="M6" s="300" t="s">
        <v>9</v>
      </c>
      <c r="N6" s="301"/>
      <c r="O6" s="301"/>
      <c r="P6" s="301"/>
      <c r="Q6" s="302"/>
      <c r="R6" s="301" t="s">
        <v>150</v>
      </c>
      <c r="S6" s="301"/>
      <c r="T6" s="301"/>
      <c r="U6" s="301"/>
      <c r="V6" s="302"/>
      <c r="W6" s="300" t="s">
        <v>10</v>
      </c>
      <c r="X6" s="301"/>
      <c r="Y6" s="301"/>
      <c r="Z6" s="301"/>
      <c r="AA6" s="302"/>
    </row>
    <row r="7" spans="1:27" s="9" customFormat="1" ht="45.75" thickBot="1" x14ac:dyDescent="0.25">
      <c r="A7" s="297"/>
      <c r="B7" s="299"/>
      <c r="C7" s="36" t="s">
        <v>144</v>
      </c>
      <c r="D7" s="36" t="s">
        <v>3</v>
      </c>
      <c r="E7" s="1" t="s">
        <v>5</v>
      </c>
      <c r="F7" s="258" t="s">
        <v>153</v>
      </c>
      <c r="G7" s="50" t="s">
        <v>81</v>
      </c>
      <c r="H7" s="36" t="s">
        <v>144</v>
      </c>
      <c r="I7" s="36" t="s">
        <v>3</v>
      </c>
      <c r="J7" s="1" t="s">
        <v>5</v>
      </c>
      <c r="K7" s="258" t="s">
        <v>153</v>
      </c>
      <c r="L7" s="50" t="s">
        <v>81</v>
      </c>
      <c r="M7" s="36" t="s">
        <v>144</v>
      </c>
      <c r="N7" s="36" t="s">
        <v>3</v>
      </c>
      <c r="O7" s="1" t="s">
        <v>5</v>
      </c>
      <c r="P7" s="258" t="s">
        <v>153</v>
      </c>
      <c r="Q7" s="50" t="s">
        <v>81</v>
      </c>
      <c r="R7" s="51" t="s">
        <v>144</v>
      </c>
      <c r="S7" s="36" t="s">
        <v>3</v>
      </c>
      <c r="T7" s="1" t="s">
        <v>5</v>
      </c>
      <c r="U7" s="258" t="s">
        <v>153</v>
      </c>
      <c r="V7" s="50" t="s">
        <v>81</v>
      </c>
      <c r="W7" s="36" t="s">
        <v>144</v>
      </c>
      <c r="X7" s="36" t="s">
        <v>3</v>
      </c>
      <c r="Y7" s="1" t="s">
        <v>5</v>
      </c>
      <c r="Z7" s="258" t="s">
        <v>153</v>
      </c>
      <c r="AA7" s="50" t="s">
        <v>81</v>
      </c>
    </row>
    <row r="8" spans="1:27" s="15" customFormat="1" ht="14.25" thickTop="1" x14ac:dyDescent="0.2">
      <c r="A8" s="14" t="s">
        <v>11</v>
      </c>
      <c r="B8" s="128" t="s">
        <v>12</v>
      </c>
      <c r="C8" s="221">
        <f>SUM('[1]Kiemelet előir.'!$F$8)</f>
        <v>43959306</v>
      </c>
      <c r="D8" s="129">
        <f>SUM('[2]Teljesítési adatok'!C20)</f>
        <v>30577757</v>
      </c>
      <c r="E8" s="130">
        <f>SUM('[2]Teljesítési adatok'!D20)</f>
        <v>37652333</v>
      </c>
      <c r="F8" s="130">
        <f>SUM('[2]Teljesítési adatok'!E20)</f>
        <v>37539276</v>
      </c>
      <c r="G8" s="131">
        <f t="shared" ref="G8:G14" si="0">SUM(F8)/C8</f>
        <v>0.85395515570696223</v>
      </c>
      <c r="H8" s="224">
        <f>SUM('[1]Kiemelet előir.'!$K$8)</f>
        <v>34411776</v>
      </c>
      <c r="I8" s="132">
        <f>SUM('[2]Teljesítési adatok'!F20)</f>
        <v>33902350</v>
      </c>
      <c r="J8" s="133">
        <f>SUM('[2]Teljesítési adatok'!G20)</f>
        <v>41510061</v>
      </c>
      <c r="K8" s="133">
        <f>SUM('[2]Teljesítési adatok'!H20)</f>
        <v>40360978</v>
      </c>
      <c r="L8" s="131">
        <f>SUM(K8)/H8</f>
        <v>1.1728827364213925</v>
      </c>
      <c r="M8" s="134">
        <v>26175743</v>
      </c>
      <c r="N8" s="135">
        <f>SUM('[2]Teljesítési adatok'!I20)</f>
        <v>26559697</v>
      </c>
      <c r="O8" s="136">
        <f>SUM('[2]Teljesítési adatok'!J20)</f>
        <v>28092214</v>
      </c>
      <c r="P8" s="136">
        <f>SUM('[2]Teljesítési adatok'!K20)</f>
        <v>26104124</v>
      </c>
      <c r="Q8" s="131">
        <f>SUM(P8)/M8</f>
        <v>0.99726391720762231</v>
      </c>
      <c r="R8" s="134">
        <f>SUM('[1]Kiemelet előir.'!$U$8)</f>
        <v>1958148</v>
      </c>
      <c r="S8" s="135">
        <f>SUM('[2]Teljesítési adatok'!L20)</f>
        <v>12876079</v>
      </c>
      <c r="T8" s="136">
        <f>SUM('[2]Teljesítési adatok'!M20)</f>
        <v>19713653</v>
      </c>
      <c r="U8" s="136">
        <f>SUM('[2]Teljesítési adatok'!N20)</f>
        <v>17955409</v>
      </c>
      <c r="V8" s="131">
        <f>SUM(U8)/R8</f>
        <v>9.1695872834944048</v>
      </c>
      <c r="W8" s="132">
        <f>SUM(C8)+H8+M8+R8</f>
        <v>106504973</v>
      </c>
      <c r="X8" s="132">
        <f>SUM(D8+I8+S8)+N8</f>
        <v>103915883</v>
      </c>
      <c r="Y8" s="133">
        <f>SUM(E8+J8+T8)+O8</f>
        <v>126968261</v>
      </c>
      <c r="Z8" s="133">
        <f>SUM(F8+K8+U8)+P8</f>
        <v>121959787</v>
      </c>
      <c r="AA8" s="229">
        <f>SUM(Z8)/W8</f>
        <v>1.1451088485793053</v>
      </c>
    </row>
    <row r="9" spans="1:27" s="9" customFormat="1" ht="12.75" x14ac:dyDescent="0.2">
      <c r="A9" s="14" t="s">
        <v>7</v>
      </c>
      <c r="B9" s="128" t="s">
        <v>47</v>
      </c>
      <c r="C9" s="222">
        <f>SUM('[1]Kiemelet előir.'!$F$9)</f>
        <v>8478008</v>
      </c>
      <c r="D9" s="137">
        <f>SUM('[2]Teljesítési adatok'!C22)</f>
        <v>6233038</v>
      </c>
      <c r="E9" s="138">
        <f>SUM('[2]Teljesítési adatok'!D22)</f>
        <v>7104504</v>
      </c>
      <c r="F9" s="138">
        <f>SUM('[2]Teljesítési adatok'!E22)</f>
        <v>7089411</v>
      </c>
      <c r="G9" s="139">
        <f t="shared" si="0"/>
        <v>0.83621187901686345</v>
      </c>
      <c r="H9" s="225">
        <f>SUM('[1]Kiemelet előir.'!$K$9)</f>
        <v>7303586</v>
      </c>
      <c r="I9" s="140">
        <f>SUM('[2]Teljesítési adatok'!F22)</f>
        <v>6792062</v>
      </c>
      <c r="J9" s="141">
        <f>SUM('[2]Teljesítési adatok'!G22)</f>
        <v>8210704</v>
      </c>
      <c r="K9" s="141">
        <f>SUM('[2]Teljesítési adatok'!H22)</f>
        <v>7754921</v>
      </c>
      <c r="L9" s="139">
        <f>SUM(K9)/H9</f>
        <v>1.0617963559270747</v>
      </c>
      <c r="M9" s="142">
        <v>5453241</v>
      </c>
      <c r="N9" s="143">
        <f>SUM('[2]Teljesítési adatok'!I21)</f>
        <v>5337540</v>
      </c>
      <c r="O9" s="144">
        <f>SUM('[2]Teljesítési adatok'!J22)</f>
        <v>5385999</v>
      </c>
      <c r="P9" s="144">
        <f>SUM('[2]Teljesítési adatok'!K22)</f>
        <v>5088825</v>
      </c>
      <c r="Q9" s="145">
        <f>SUM(P9)/M9</f>
        <v>0.93317441866222306</v>
      </c>
      <c r="R9" s="142">
        <f>SUM('[1]Kiemelet előir.'!$U$9)</f>
        <v>403921</v>
      </c>
      <c r="S9" s="143">
        <f>SUM('[2]Teljesítési adatok'!L22)</f>
        <v>2657042</v>
      </c>
      <c r="T9" s="144">
        <f>SUM('[2]Teljesítési adatok'!M22)</f>
        <v>3699033</v>
      </c>
      <c r="U9" s="144">
        <f>SUM('[2]Teljesítési adatok'!N22)</f>
        <v>3459757</v>
      </c>
      <c r="V9" s="145">
        <f>SUM(U9)/R9</f>
        <v>8.5654298736634136</v>
      </c>
      <c r="W9" s="140">
        <f t="shared" ref="W9:W18" si="1">SUM(C9)+H9+M9+R9</f>
        <v>21638756</v>
      </c>
      <c r="X9" s="140">
        <f t="shared" ref="X9:X18" si="2">SUM(D9+I9+S9)+N9</f>
        <v>21019682</v>
      </c>
      <c r="Y9" s="141">
        <f t="shared" ref="Y9:Z18" si="3">SUM(E9+J9+T9)+O9</f>
        <v>24400240</v>
      </c>
      <c r="Z9" s="141">
        <f t="shared" si="3"/>
        <v>23392914</v>
      </c>
      <c r="AA9" s="230">
        <f>SUM(Z9)/W9</f>
        <v>1.0810655658763377</v>
      </c>
    </row>
    <row r="10" spans="1:27" s="9" customFormat="1" ht="12.75" x14ac:dyDescent="0.2">
      <c r="A10" s="14" t="s">
        <v>19</v>
      </c>
      <c r="B10" s="128" t="s">
        <v>13</v>
      </c>
      <c r="C10" s="222">
        <f>SUM('[1]Kiemelet előir.'!$F$10)</f>
        <v>40020593</v>
      </c>
      <c r="D10" s="137">
        <f>SUM('[2]Teljesítési adatok'!C38)</f>
        <v>30849959</v>
      </c>
      <c r="E10" s="141">
        <f>SUM('[2]Teljesítési adatok'!D38)</f>
        <v>36479227</v>
      </c>
      <c r="F10" s="141">
        <f>SUM('[2]Teljesítési adatok'!E38)</f>
        <v>33829093</v>
      </c>
      <c r="G10" s="139">
        <f t="shared" si="0"/>
        <v>0.84529214747017867</v>
      </c>
      <c r="H10" s="225">
        <f>SUM('[1]Kiemelet előir.'!$K$10)</f>
        <v>6198724</v>
      </c>
      <c r="I10" s="140">
        <f>SUM('[2]Teljesítési adatok'!F38)</f>
        <v>5955995</v>
      </c>
      <c r="J10" s="141">
        <f>SUM('[2]Teljesítési adatok'!G38)</f>
        <v>6864805</v>
      </c>
      <c r="K10" s="141">
        <f>SUM('[2]Teljesítési adatok'!H38)</f>
        <v>6627022</v>
      </c>
      <c r="L10" s="139">
        <f>SUM(K10)/H10</f>
        <v>1.0690945426833007</v>
      </c>
      <c r="M10" s="142">
        <v>8679549</v>
      </c>
      <c r="N10" s="143">
        <f>SUM('[2]Teljesítési adatok'!I38)</f>
        <v>8855000</v>
      </c>
      <c r="O10" s="144">
        <f>SUM('[2]Teljesítési adatok'!J38)</f>
        <v>9807166</v>
      </c>
      <c r="P10" s="144">
        <f>SUM('[2]Teljesítési adatok'!K38)</f>
        <v>9788158</v>
      </c>
      <c r="Q10" s="145">
        <f>SUM(P10)/M10</f>
        <v>1.1277265673596635</v>
      </c>
      <c r="R10" s="142">
        <f>SUM('[1]Kiemelet előir.'!$U$10)</f>
        <v>199971</v>
      </c>
      <c r="S10" s="143">
        <f>SUM('[2]Teljesítési adatok'!L38)</f>
        <v>4221000</v>
      </c>
      <c r="T10" s="144">
        <f>SUM('[2]Teljesítési adatok'!M38)</f>
        <v>6530481</v>
      </c>
      <c r="U10" s="144">
        <f>SUM('[2]Teljesítési adatok'!N38)</f>
        <v>6360785</v>
      </c>
      <c r="V10" s="145">
        <f>SUM(U10)/R10</f>
        <v>31.808537237899497</v>
      </c>
      <c r="W10" s="140">
        <f t="shared" si="1"/>
        <v>55098837</v>
      </c>
      <c r="X10" s="140">
        <f t="shared" si="2"/>
        <v>49881954</v>
      </c>
      <c r="Y10" s="141">
        <f t="shared" si="3"/>
        <v>59681679</v>
      </c>
      <c r="Z10" s="141">
        <f t="shared" si="3"/>
        <v>56605058</v>
      </c>
      <c r="AA10" s="230">
        <f>SUM(Z10)/W10</f>
        <v>1.0273367112993692</v>
      </c>
    </row>
    <row r="11" spans="1:27" s="9" customFormat="1" ht="12.75" x14ac:dyDescent="0.2">
      <c r="A11" s="14" t="s">
        <v>20</v>
      </c>
      <c r="B11" s="128" t="s">
        <v>46</v>
      </c>
      <c r="C11" s="222">
        <f>SUM('[1]Kiemelet előir.'!$F$11)</f>
        <v>10105957</v>
      </c>
      <c r="D11" s="137">
        <f>SUM('[2]Teljesítési adatok'!C44)</f>
        <v>6116000</v>
      </c>
      <c r="E11" s="141">
        <f>SUM('[2]Teljesítési adatok'!D44)</f>
        <v>5768000</v>
      </c>
      <c r="F11" s="141">
        <f>SUM('[2]Teljesítési adatok'!E44)</f>
        <v>5362161</v>
      </c>
      <c r="G11" s="139">
        <f t="shared" si="0"/>
        <v>0.53059408426139154</v>
      </c>
      <c r="H11" s="225">
        <f>SUM('[1]Kiemelet előir.'!$K$11)</f>
        <v>0</v>
      </c>
      <c r="I11" s="140">
        <f>SUM('[2]Teljesítési adatok'!F44)</f>
        <v>0</v>
      </c>
      <c r="J11" s="141">
        <f>SUM('[2]Teljesítési adatok'!G44)</f>
        <v>0</v>
      </c>
      <c r="K11" s="141">
        <f>SUM('[2]Teljesítési adatok'!H44)</f>
        <v>0</v>
      </c>
      <c r="L11" s="139">
        <v>0</v>
      </c>
      <c r="M11" s="142">
        <v>0</v>
      </c>
      <c r="N11" s="143">
        <f>SUM('[2]Teljesítési adatok'!I44)</f>
        <v>0</v>
      </c>
      <c r="O11" s="144">
        <f>SUM('[2]Teljesítési adatok'!J44)</f>
        <v>0</v>
      </c>
      <c r="P11" s="144">
        <f>SUM('[2]Teljesítési adatok'!K44)</f>
        <v>0</v>
      </c>
      <c r="Q11" s="145">
        <v>0</v>
      </c>
      <c r="R11" s="142">
        <f>SUM('[1]Kiemelet előir.'!$U$11)</f>
        <v>0</v>
      </c>
      <c r="S11" s="143">
        <f>SUM('[2]Teljesítési adatok'!L44)</f>
        <v>0</v>
      </c>
      <c r="T11" s="144">
        <f>SUM('[2]Teljesítési adatok'!M44)</f>
        <v>0</v>
      </c>
      <c r="U11" s="144">
        <f>SUM('[2]Teljesítési adatok'!N44)</f>
        <v>0</v>
      </c>
      <c r="V11" s="145">
        <v>0</v>
      </c>
      <c r="W11" s="140">
        <f t="shared" si="1"/>
        <v>10105957</v>
      </c>
      <c r="X11" s="140">
        <f t="shared" si="2"/>
        <v>6116000</v>
      </c>
      <c r="Y11" s="141">
        <f t="shared" si="3"/>
        <v>5768000</v>
      </c>
      <c r="Z11" s="141">
        <f t="shared" si="3"/>
        <v>5362161</v>
      </c>
      <c r="AA11" s="230">
        <f t="shared" ref="AA11:AA18" si="4">SUM(Z11)/W11</f>
        <v>0.53059408426139154</v>
      </c>
    </row>
    <row r="12" spans="1:27" s="9" customFormat="1" ht="12.75" x14ac:dyDescent="0.2">
      <c r="A12" s="14" t="s">
        <v>82</v>
      </c>
      <c r="B12" s="128" t="s">
        <v>48</v>
      </c>
      <c r="C12" s="222">
        <f>SUM('[1]Kiemelet előir.'!$F$12)</f>
        <v>5481229</v>
      </c>
      <c r="D12" s="137">
        <f>SUM('[2]Teljesítési adatok'!C51)</f>
        <v>1500000</v>
      </c>
      <c r="E12" s="141">
        <f>SUM('[2]Teljesítési adatok'!D51)</f>
        <v>3137481</v>
      </c>
      <c r="F12" s="141">
        <f>SUM('[2]Teljesítési adatok'!E51)</f>
        <v>760377</v>
      </c>
      <c r="G12" s="139">
        <f t="shared" si="0"/>
        <v>0.13872381540709208</v>
      </c>
      <c r="H12" s="225">
        <f>SUM('[1]Kiemelet előir.'!$K$12)</f>
        <v>47901</v>
      </c>
      <c r="I12" s="140">
        <f>SUM('[2]Teljesítési adatok'!F51)</f>
        <v>0</v>
      </c>
      <c r="J12" s="141">
        <f>SUM('[2]Teljesítési adatok'!G51)</f>
        <v>0</v>
      </c>
      <c r="K12" s="141">
        <f>SUM('[2]Teljesítési adatok'!H51)</f>
        <v>0</v>
      </c>
      <c r="L12" s="139">
        <v>0</v>
      </c>
      <c r="M12" s="142">
        <v>0</v>
      </c>
      <c r="N12" s="143">
        <f>SUM('[2]Teljesítési adatok'!I51)</f>
        <v>0</v>
      </c>
      <c r="O12" s="144">
        <f>SUM('[2]Teljesítési adatok'!J51)</f>
        <v>0</v>
      </c>
      <c r="P12" s="144">
        <f>SUM('[2]Teljesítési adatok'!K51)</f>
        <v>0</v>
      </c>
      <c r="Q12" s="145">
        <v>0</v>
      </c>
      <c r="R12" s="142">
        <f>SUM('[1]Kiemelet előir.'!$U$12)</f>
        <v>0</v>
      </c>
      <c r="S12" s="143">
        <f>SUM('[2]Teljesítési adatok'!L51)</f>
        <v>0</v>
      </c>
      <c r="T12" s="144">
        <f>SUM('[2]Teljesítési adatok'!M51)</f>
        <v>0</v>
      </c>
      <c r="U12" s="144">
        <f>SUM('[2]Teljesítési adatok'!N51)</f>
        <v>0</v>
      </c>
      <c r="V12" s="145">
        <v>0</v>
      </c>
      <c r="W12" s="140">
        <f t="shared" si="1"/>
        <v>5529130</v>
      </c>
      <c r="X12" s="140">
        <f t="shared" si="2"/>
        <v>1500000</v>
      </c>
      <c r="Y12" s="141">
        <f t="shared" si="3"/>
        <v>3137481</v>
      </c>
      <c r="Z12" s="141">
        <f t="shared" si="3"/>
        <v>760377</v>
      </c>
      <c r="AA12" s="230">
        <f t="shared" si="4"/>
        <v>0.13752199713155597</v>
      </c>
    </row>
    <row r="13" spans="1:27" s="9" customFormat="1" ht="12.75" x14ac:dyDescent="0.2">
      <c r="A13" s="14" t="s">
        <v>21</v>
      </c>
      <c r="B13" s="128" t="s">
        <v>14</v>
      </c>
      <c r="C13" s="222">
        <f>SUM('[1]Kiemelet előir.'!$F$13)</f>
        <v>43441485</v>
      </c>
      <c r="D13" s="137">
        <f>SUM('[2]Teljesítési adatok'!C57)</f>
        <v>9341720</v>
      </c>
      <c r="E13" s="138">
        <f>SUM('[2]Teljesítési adatok'!D57)</f>
        <v>12446785</v>
      </c>
      <c r="F13" s="138">
        <f>SUM('[2]Teljesítési adatok'!E57)</f>
        <v>8234941</v>
      </c>
      <c r="G13" s="139">
        <f t="shared" si="0"/>
        <v>0.18956398474867975</v>
      </c>
      <c r="H13" s="225">
        <f>SUM('[1]Kiemelet előir.'!$K$13)</f>
        <v>0</v>
      </c>
      <c r="I13" s="140">
        <f>SUM('[2]Teljesítési adatok'!F57)</f>
        <v>0</v>
      </c>
      <c r="J13" s="141">
        <f>SUM('[2]Teljesítési adatok'!G57)</f>
        <v>624000</v>
      </c>
      <c r="K13" s="141">
        <f>SUM('[2]Teljesítési adatok'!H57)</f>
        <v>599156</v>
      </c>
      <c r="L13" s="139">
        <f t="shared" ref="L13" si="5">SUM(K13)/J13</f>
        <v>0.96018589743589744</v>
      </c>
      <c r="M13" s="142">
        <v>364427</v>
      </c>
      <c r="N13" s="143">
        <f>SUM('[2]Teljesítési adatok'!I57)</f>
        <v>0</v>
      </c>
      <c r="O13" s="144">
        <f>SUM('[2]Teljesítési adatok'!J57)</f>
        <v>38100</v>
      </c>
      <c r="P13" s="144">
        <f>SUM('[2]Teljesítési adatok'!K57)</f>
        <v>35990</v>
      </c>
      <c r="Q13" s="145">
        <f>SUM(P13)/M13</f>
        <v>9.875777590573695E-2</v>
      </c>
      <c r="R13" s="142">
        <f>SUM('[1]Kiemelet előir.'!$U$13)</f>
        <v>0</v>
      </c>
      <c r="S13" s="143">
        <f>SUM('[2]Teljesítési adatok'!L57)</f>
        <v>0</v>
      </c>
      <c r="T13" s="144">
        <f>SUM('[2]Teljesítési adatok'!M57)</f>
        <v>633800</v>
      </c>
      <c r="U13" s="144">
        <f>SUM('[2]Teljesítési adatok'!N57)</f>
        <v>632497</v>
      </c>
      <c r="V13" s="145">
        <v>0</v>
      </c>
      <c r="W13" s="140">
        <f t="shared" si="1"/>
        <v>43805912</v>
      </c>
      <c r="X13" s="140">
        <f t="shared" si="2"/>
        <v>9341720</v>
      </c>
      <c r="Y13" s="141">
        <f t="shared" si="3"/>
        <v>13742685</v>
      </c>
      <c r="Z13" s="141">
        <f t="shared" si="3"/>
        <v>9502584</v>
      </c>
      <c r="AA13" s="230">
        <f t="shared" si="4"/>
        <v>0.21692469272184084</v>
      </c>
    </row>
    <row r="14" spans="1:27" s="15" customFormat="1" ht="13.5" x14ac:dyDescent="0.2">
      <c r="A14" s="14" t="s">
        <v>22</v>
      </c>
      <c r="B14" s="128" t="s">
        <v>15</v>
      </c>
      <c r="C14" s="222">
        <f>SUM('[1]Kiemelet előir.'!$F$14)</f>
        <v>6342219</v>
      </c>
      <c r="D14" s="137">
        <f>SUM('[2]Teljesítési adatok'!C61)</f>
        <v>0</v>
      </c>
      <c r="E14" s="141">
        <f>SUM('[2]Teljesítési adatok'!D61)</f>
        <v>13555224</v>
      </c>
      <c r="F14" s="141">
        <f>SUM('[2]Teljesítési adatok'!E61)</f>
        <v>3082381</v>
      </c>
      <c r="G14" s="139">
        <f t="shared" si="0"/>
        <v>0.48600986500150817</v>
      </c>
      <c r="H14" s="225">
        <f>SUM('[1]Kiemelet előir.'!$K$14)</f>
        <v>0</v>
      </c>
      <c r="I14" s="140">
        <f>SUM('[2]Teljesítési adatok'!F61)</f>
        <v>0</v>
      </c>
      <c r="J14" s="141">
        <f>SUM('[2]Teljesítési adatok'!G61)</f>
        <v>0</v>
      </c>
      <c r="K14" s="141">
        <f>SUM('[2]Teljesítési adatok'!H61)</f>
        <v>0</v>
      </c>
      <c r="L14" s="139">
        <v>0</v>
      </c>
      <c r="M14" s="142">
        <v>0</v>
      </c>
      <c r="N14" s="143">
        <f>SUM('[2]Teljesítési adatok'!I61)</f>
        <v>0</v>
      </c>
      <c r="O14" s="144">
        <f>SUM('[2]Teljesítési adatok'!J61)</f>
        <v>0</v>
      </c>
      <c r="P14" s="144">
        <f>SUM('[2]Teljesítési adatok'!K61)</f>
        <v>0</v>
      </c>
      <c r="Q14" s="145">
        <v>0</v>
      </c>
      <c r="R14" s="142">
        <f>SUM('[1]Kiemelet előir.'!$U$14)</f>
        <v>0</v>
      </c>
      <c r="S14" s="143">
        <f>SUM('[2]Teljesítési adatok'!L61)</f>
        <v>0</v>
      </c>
      <c r="T14" s="144">
        <f>SUM('[2]Teljesítési adatok'!M61)</f>
        <v>0</v>
      </c>
      <c r="U14" s="144">
        <f>SUM('[2]Teljesítési adatok'!N61)</f>
        <v>0</v>
      </c>
      <c r="V14" s="145">
        <v>0</v>
      </c>
      <c r="W14" s="140">
        <f t="shared" si="1"/>
        <v>6342219</v>
      </c>
      <c r="X14" s="140">
        <f t="shared" si="2"/>
        <v>0</v>
      </c>
      <c r="Y14" s="141">
        <f t="shared" si="3"/>
        <v>13555224</v>
      </c>
      <c r="Z14" s="141">
        <f t="shared" si="3"/>
        <v>3082381</v>
      </c>
      <c r="AA14" s="230">
        <f t="shared" si="4"/>
        <v>0.48600986500150817</v>
      </c>
    </row>
    <row r="15" spans="1:27" s="9" customFormat="1" ht="12.75" x14ac:dyDescent="0.2">
      <c r="A15" s="14" t="s">
        <v>23</v>
      </c>
      <c r="B15" s="128" t="s">
        <v>16</v>
      </c>
      <c r="C15" s="222">
        <f>SUM('[1]Kiemelet előir.'!$F$15)</f>
        <v>254928</v>
      </c>
      <c r="D15" s="137">
        <f>SUM('[2]Teljesítési adatok'!C63)</f>
        <v>0</v>
      </c>
      <c r="E15" s="141">
        <f>SUM('[2]Teljesítési adatok'!D63)</f>
        <v>0</v>
      </c>
      <c r="F15" s="141">
        <f>SUM('[2]Teljesítési adatok'!E63)</f>
        <v>0</v>
      </c>
      <c r="G15" s="139">
        <v>0</v>
      </c>
      <c r="H15" s="225">
        <f>SUM('[1]Kiemelet előir.'!$K$15)</f>
        <v>0</v>
      </c>
      <c r="I15" s="140">
        <f>SUM('[2]Teljesítési adatok'!F63)</f>
        <v>0</v>
      </c>
      <c r="J15" s="141">
        <f>SUM('[2]Teljesítési adatok'!G63)</f>
        <v>0</v>
      </c>
      <c r="K15" s="141">
        <f>SUM('[2]Teljesítési adatok'!H63)</f>
        <v>0</v>
      </c>
      <c r="L15" s="139">
        <v>0</v>
      </c>
      <c r="M15" s="142">
        <v>0</v>
      </c>
      <c r="N15" s="143">
        <f>SUM('[2]Teljesítési adatok'!I63)</f>
        <v>0</v>
      </c>
      <c r="O15" s="144">
        <f>SUM('[2]Teljesítési adatok'!J63)</f>
        <v>0</v>
      </c>
      <c r="P15" s="144">
        <f>SUM('[2]Teljesítési adatok'!K63)</f>
        <v>0</v>
      </c>
      <c r="Q15" s="145">
        <v>0</v>
      </c>
      <c r="R15" s="142">
        <f>SUM('[1]Kiemelet előir.'!$U$15)</f>
        <v>0</v>
      </c>
      <c r="S15" s="143">
        <f>SUM('[2]Teljesítési adatok'!L63)</f>
        <v>0</v>
      </c>
      <c r="T15" s="144">
        <f>SUM('[2]Teljesítési adatok'!M63)</f>
        <v>0</v>
      </c>
      <c r="U15" s="144">
        <f>SUM('[2]Teljesítési adatok'!N63)</f>
        <v>0</v>
      </c>
      <c r="V15" s="145">
        <v>0</v>
      </c>
      <c r="W15" s="140">
        <f t="shared" si="1"/>
        <v>254928</v>
      </c>
      <c r="X15" s="140">
        <f t="shared" si="2"/>
        <v>0</v>
      </c>
      <c r="Y15" s="141">
        <f t="shared" si="3"/>
        <v>0</v>
      </c>
      <c r="Z15" s="141">
        <f t="shared" si="3"/>
        <v>0</v>
      </c>
      <c r="AA15" s="230">
        <v>0</v>
      </c>
    </row>
    <row r="16" spans="1:27" s="9" customFormat="1" ht="12.75" x14ac:dyDescent="0.2">
      <c r="A16" s="14" t="s">
        <v>35</v>
      </c>
      <c r="B16" s="128" t="s">
        <v>17</v>
      </c>
      <c r="C16" s="222">
        <f>SUM('[1]Kiemelet előir.'!$F$16)</f>
        <v>158083725</v>
      </c>
      <c r="D16" s="147">
        <f>SUM(D8:D15)</f>
        <v>84618474</v>
      </c>
      <c r="E16" s="148">
        <f>SUM(E8:E15)</f>
        <v>116143554</v>
      </c>
      <c r="F16" s="148">
        <f>SUM(F8:F15)</f>
        <v>95897640</v>
      </c>
      <c r="G16" s="145">
        <f>SUM(F16)/C16</f>
        <v>0.60662563461229169</v>
      </c>
      <c r="H16" s="225">
        <f>SUM('[1]Kiemelet előir.'!$K$16)</f>
        <v>47961987</v>
      </c>
      <c r="I16" s="147">
        <f>SUM(I8:I15)</f>
        <v>46650407</v>
      </c>
      <c r="J16" s="148">
        <f>SUM(J8:J15)</f>
        <v>57209570</v>
      </c>
      <c r="K16" s="148">
        <f>SUM(K8:K15)</f>
        <v>55342077</v>
      </c>
      <c r="L16" s="145">
        <f>SUM(K16)/H16</f>
        <v>1.1538737333797284</v>
      </c>
      <c r="M16" s="142">
        <f>SUM(M8:M15)</f>
        <v>40672960</v>
      </c>
      <c r="N16" s="147">
        <f>SUM(N8:N15)</f>
        <v>40752237</v>
      </c>
      <c r="O16" s="148">
        <f>SUM(O8:O15)</f>
        <v>43323479</v>
      </c>
      <c r="P16" s="148">
        <f>SUM(P8:P15)</f>
        <v>41017097</v>
      </c>
      <c r="Q16" s="145">
        <f>SUM(P16)/M16</f>
        <v>1.0084610758597359</v>
      </c>
      <c r="R16" s="146">
        <f>SUM(R8:R15)</f>
        <v>2562040</v>
      </c>
      <c r="S16" s="143">
        <f>SUM(S8:S15)</f>
        <v>19754121</v>
      </c>
      <c r="T16" s="144">
        <f>SUM(T8:T15)</f>
        <v>30576967</v>
      </c>
      <c r="U16" s="144">
        <f>SUM(U8:U15)</f>
        <v>28408448</v>
      </c>
      <c r="V16" s="145">
        <f>SUM(U16)/R16</f>
        <v>11.088214079405473</v>
      </c>
      <c r="W16" s="147">
        <f t="shared" si="1"/>
        <v>249280712</v>
      </c>
      <c r="X16" s="147">
        <f t="shared" si="2"/>
        <v>191775239</v>
      </c>
      <c r="Y16" s="148">
        <f t="shared" si="3"/>
        <v>247253570</v>
      </c>
      <c r="Z16" s="148">
        <f t="shared" si="3"/>
        <v>220665262</v>
      </c>
      <c r="AA16" s="230">
        <f t="shared" si="4"/>
        <v>0.88520792575399898</v>
      </c>
    </row>
    <row r="17" spans="1:27" s="9" customFormat="1" ht="13.5" thickBot="1" x14ac:dyDescent="0.25">
      <c r="A17" s="23" t="s">
        <v>24</v>
      </c>
      <c r="B17" s="149" t="s">
        <v>18</v>
      </c>
      <c r="C17" s="222">
        <f>SUM('[1]Kiemelet előir.'!$F$17)</f>
        <v>91678208</v>
      </c>
      <c r="D17" s="150">
        <f>SUM('[2]Teljesítési adatok'!C68)</f>
        <v>106990175</v>
      </c>
      <c r="E17" s="151">
        <f>SUM('[2]Teljesítési adatok'!D68)</f>
        <v>122860488</v>
      </c>
      <c r="F17" s="151">
        <f>SUM('[2]Teljesítési adatok'!E68)</f>
        <v>122860488</v>
      </c>
      <c r="G17" s="152">
        <f>SUM(F17)/C17</f>
        <v>1.3401275033648128</v>
      </c>
      <c r="H17" s="225">
        <f>SUM('[1]Kiemelet előir.'!$K$17)</f>
        <v>0</v>
      </c>
      <c r="I17" s="150">
        <f>SUM('[2]Teljesítési adatok'!F68)</f>
        <v>0</v>
      </c>
      <c r="J17" s="151">
        <f>SUM('[2]Teljesítési adatok'!G68)</f>
        <v>0</v>
      </c>
      <c r="K17" s="151">
        <f>SUM('[2]Teljesítési adatok'!H68)</f>
        <v>0</v>
      </c>
      <c r="L17" s="152">
        <v>0</v>
      </c>
      <c r="M17" s="153">
        <v>0</v>
      </c>
      <c r="N17" s="150">
        <f>SUM('[2]Teljesítési adatok'!I68)</f>
        <v>0</v>
      </c>
      <c r="O17" s="151">
        <f>SUM('[2]Teljesítési adatok'!J68)</f>
        <v>0</v>
      </c>
      <c r="P17" s="151">
        <f>SUM('[2]Teljesítési adatok'!K68)</f>
        <v>0</v>
      </c>
      <c r="Q17" s="154">
        <v>0</v>
      </c>
      <c r="R17" s="142">
        <f>SUM('[1]Kiemelet előir.'!$U$17)</f>
        <v>0</v>
      </c>
      <c r="S17" s="155">
        <f>SUM('[2]Teljesítési adatok'!L68)</f>
        <v>0</v>
      </c>
      <c r="T17" s="156">
        <f>SUM('[2]Teljesítési adatok'!M68)</f>
        <v>0</v>
      </c>
      <c r="U17" s="156">
        <f>SUM('[2]Teljesítési adatok'!N68)</f>
        <v>0</v>
      </c>
      <c r="V17" s="145">
        <v>0</v>
      </c>
      <c r="W17" s="150">
        <f t="shared" si="1"/>
        <v>91678208</v>
      </c>
      <c r="X17" s="150">
        <f t="shared" si="2"/>
        <v>106990175</v>
      </c>
      <c r="Y17" s="151">
        <f t="shared" si="3"/>
        <v>122860488</v>
      </c>
      <c r="Z17" s="151">
        <f t="shared" si="3"/>
        <v>122860488</v>
      </c>
      <c r="AA17" s="231">
        <f t="shared" si="4"/>
        <v>1.3401275033648128</v>
      </c>
    </row>
    <row r="18" spans="1:27" s="9" customFormat="1" ht="14.25" thickTop="1" thickBot="1" x14ac:dyDescent="0.25">
      <c r="A18" s="16" t="s">
        <v>37</v>
      </c>
      <c r="B18" s="157" t="s">
        <v>4</v>
      </c>
      <c r="C18" s="158">
        <f>SUM(C16:C17)</f>
        <v>249761933</v>
      </c>
      <c r="D18" s="158">
        <f>SUM(D16:D17)</f>
        <v>191608649</v>
      </c>
      <c r="E18" s="159">
        <f>SUM(E16:E17)</f>
        <v>239004042</v>
      </c>
      <c r="F18" s="159">
        <f>SUM(F16:F17)</f>
        <v>218758128</v>
      </c>
      <c r="G18" s="160">
        <f>SUM(F18)/C18</f>
        <v>0.87586657170850768</v>
      </c>
      <c r="H18" s="158">
        <f>SUM(H16:H17)</f>
        <v>47961987</v>
      </c>
      <c r="I18" s="158">
        <f>SUM(I16:I17)</f>
        <v>46650407</v>
      </c>
      <c r="J18" s="159">
        <f>SUM(J16:J17)</f>
        <v>57209570</v>
      </c>
      <c r="K18" s="159">
        <f>SUM(K16:K17)</f>
        <v>55342077</v>
      </c>
      <c r="L18" s="161">
        <f>SUM(K18)/H18</f>
        <v>1.1538737333797284</v>
      </c>
      <c r="M18" s="158">
        <f>SUM(M16:M17)</f>
        <v>40672960</v>
      </c>
      <c r="N18" s="158">
        <f>SUM(N16:N17)</f>
        <v>40752237</v>
      </c>
      <c r="O18" s="159">
        <f>SUM(O16:O17)</f>
        <v>43323479</v>
      </c>
      <c r="P18" s="159">
        <f>SUM(P16:P17)</f>
        <v>41017097</v>
      </c>
      <c r="Q18" s="162">
        <f>SUM(P18)/M18</f>
        <v>1.0084610758597359</v>
      </c>
      <c r="R18" s="163">
        <f>SUM(R16:R17)</f>
        <v>2562040</v>
      </c>
      <c r="S18" s="158">
        <f>SUM(S16:S17)</f>
        <v>19754121</v>
      </c>
      <c r="T18" s="159">
        <f>SUM(T16:T17)</f>
        <v>30576967</v>
      </c>
      <c r="U18" s="159">
        <f>SUM(U16:U17)</f>
        <v>28408448</v>
      </c>
      <c r="V18" s="162">
        <v>0</v>
      </c>
      <c r="W18" s="158">
        <f t="shared" si="1"/>
        <v>340958920</v>
      </c>
      <c r="X18" s="158">
        <f t="shared" si="2"/>
        <v>298765414</v>
      </c>
      <c r="Y18" s="159">
        <f t="shared" si="3"/>
        <v>370114058</v>
      </c>
      <c r="Z18" s="159">
        <f t="shared" si="3"/>
        <v>343525750</v>
      </c>
      <c r="AA18" s="232">
        <f t="shared" si="4"/>
        <v>1.0075282676282526</v>
      </c>
    </row>
    <row r="19" spans="1:27" ht="16.5" thickTop="1" x14ac:dyDescent="0.25"/>
  </sheetData>
  <mergeCells count="11">
    <mergeCell ref="W6:AA6"/>
    <mergeCell ref="B1:E1"/>
    <mergeCell ref="Y1:AA1"/>
    <mergeCell ref="B3:Z3"/>
    <mergeCell ref="B4:Z4"/>
    <mergeCell ref="R6:V6"/>
    <mergeCell ref="A6:A7"/>
    <mergeCell ref="B6:B7"/>
    <mergeCell ref="C6:G6"/>
    <mergeCell ref="H6:L6"/>
    <mergeCell ref="M6:Q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AH39"/>
  <sheetViews>
    <sheetView topLeftCell="A19" workbookViewId="0">
      <selection activeCell="A4" sqref="A4:AE4"/>
    </sheetView>
  </sheetViews>
  <sheetFormatPr defaultColWidth="11.5703125" defaultRowHeight="11.25" x14ac:dyDescent="0.2"/>
  <cols>
    <col min="1" max="1" width="11.5703125" style="81"/>
    <col min="2" max="2" width="11.5703125" style="81" customWidth="1"/>
    <col min="3" max="3" width="10.7109375" style="81" customWidth="1"/>
    <col min="4" max="4" width="10.7109375" style="79" customWidth="1"/>
    <col min="5" max="5" width="10.7109375" style="81" customWidth="1"/>
    <col min="6" max="6" width="11.42578125" style="81" customWidth="1"/>
    <col min="7" max="25" width="10.7109375" style="79" customWidth="1"/>
    <col min="26" max="26" width="10.85546875" style="79" customWidth="1"/>
    <col min="27" max="29" width="10.7109375" style="79" customWidth="1"/>
    <col min="30" max="30" width="11.28515625" style="81" customWidth="1"/>
    <col min="31" max="31" width="10.7109375" style="79" customWidth="1"/>
    <col min="32" max="16384" width="11.5703125" style="81"/>
  </cols>
  <sheetData>
    <row r="1" spans="1:34" x14ac:dyDescent="0.2">
      <c r="A1" s="306"/>
      <c r="B1" s="306"/>
      <c r="C1" s="306"/>
      <c r="D1" s="306"/>
      <c r="E1" s="306"/>
      <c r="F1" s="78"/>
      <c r="AD1" s="80" t="s">
        <v>156</v>
      </c>
      <c r="AE1" s="80"/>
      <c r="AF1" s="78"/>
      <c r="AG1" s="79"/>
    </row>
    <row r="2" spans="1:34" s="82" customFormat="1" ht="28.15" customHeight="1" x14ac:dyDescent="0.2">
      <c r="A2" s="81"/>
      <c r="B2" s="81"/>
      <c r="C2" s="81"/>
      <c r="D2" s="79"/>
      <c r="E2" s="81"/>
      <c r="F2" s="81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81"/>
      <c r="AC2" s="81"/>
      <c r="AD2" s="79"/>
      <c r="AE2" s="81"/>
      <c r="AF2" s="81"/>
      <c r="AG2" s="79"/>
      <c r="AH2" s="81"/>
    </row>
    <row r="3" spans="1:34" s="83" customFormat="1" ht="41.45" customHeight="1" x14ac:dyDescent="0.25">
      <c r="A3" s="307" t="s">
        <v>49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  <c r="AA3" s="307"/>
      <c r="AB3" s="307"/>
      <c r="AC3" s="307"/>
      <c r="AD3" s="307"/>
      <c r="AE3" s="307"/>
    </row>
    <row r="4" spans="1:34" s="83" customFormat="1" ht="41.45" customHeight="1" x14ac:dyDescent="0.25">
      <c r="A4" s="307" t="s">
        <v>184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</row>
    <row r="5" spans="1:34" s="83" customFormat="1" ht="31.15" customHeight="1" thickBot="1" x14ac:dyDescent="0.25">
      <c r="A5" s="81"/>
      <c r="B5" s="81"/>
      <c r="C5" s="81"/>
      <c r="D5" s="79"/>
      <c r="E5" s="81"/>
      <c r="F5" s="81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81"/>
      <c r="AE5" s="79"/>
    </row>
    <row r="6" spans="1:34" s="84" customFormat="1" ht="34.9" customHeight="1" thickTop="1" x14ac:dyDescent="0.2">
      <c r="A6" s="308" t="s">
        <v>2</v>
      </c>
      <c r="B6" s="310" t="s">
        <v>0</v>
      </c>
      <c r="C6" s="311"/>
      <c r="D6" s="311"/>
      <c r="E6" s="311"/>
      <c r="F6" s="311"/>
      <c r="G6" s="311"/>
      <c r="H6" s="310" t="s">
        <v>8</v>
      </c>
      <c r="I6" s="311"/>
      <c r="J6" s="311"/>
      <c r="K6" s="311"/>
      <c r="L6" s="311"/>
      <c r="M6" s="311"/>
      <c r="N6" s="310" t="s">
        <v>132</v>
      </c>
      <c r="O6" s="311"/>
      <c r="P6" s="311"/>
      <c r="Q6" s="311"/>
      <c r="R6" s="311"/>
      <c r="S6" s="311"/>
      <c r="T6" s="310" t="s">
        <v>150</v>
      </c>
      <c r="U6" s="311"/>
      <c r="V6" s="311"/>
      <c r="W6" s="311"/>
      <c r="X6" s="311"/>
      <c r="Y6" s="311"/>
      <c r="Z6" s="312" t="s">
        <v>10</v>
      </c>
      <c r="AA6" s="313"/>
      <c r="AB6" s="313" t="s">
        <v>10</v>
      </c>
      <c r="AC6" s="313"/>
      <c r="AD6" s="313"/>
      <c r="AE6" s="314"/>
    </row>
    <row r="7" spans="1:34" s="84" customFormat="1" ht="34.5" thickBot="1" x14ac:dyDescent="0.25">
      <c r="A7" s="309"/>
      <c r="B7" s="85" t="s">
        <v>102</v>
      </c>
      <c r="C7" s="86" t="s">
        <v>103</v>
      </c>
      <c r="D7" s="86" t="s">
        <v>105</v>
      </c>
      <c r="E7" s="77" t="s">
        <v>106</v>
      </c>
      <c r="F7" s="77" t="s">
        <v>100</v>
      </c>
      <c r="G7" s="87" t="s">
        <v>101</v>
      </c>
      <c r="H7" s="85" t="s">
        <v>102</v>
      </c>
      <c r="I7" s="86" t="s">
        <v>103</v>
      </c>
      <c r="J7" s="86" t="s">
        <v>105</v>
      </c>
      <c r="K7" s="77" t="s">
        <v>106</v>
      </c>
      <c r="L7" s="77" t="s">
        <v>100</v>
      </c>
      <c r="M7" s="87" t="s">
        <v>101</v>
      </c>
      <c r="N7" s="85" t="s">
        <v>102</v>
      </c>
      <c r="O7" s="86" t="s">
        <v>103</v>
      </c>
      <c r="P7" s="86" t="s">
        <v>105</v>
      </c>
      <c r="Q7" s="77" t="s">
        <v>106</v>
      </c>
      <c r="R7" s="77" t="s">
        <v>100</v>
      </c>
      <c r="S7" s="87" t="s">
        <v>101</v>
      </c>
      <c r="T7" s="85" t="s">
        <v>102</v>
      </c>
      <c r="U7" s="86" t="s">
        <v>103</v>
      </c>
      <c r="V7" s="86" t="s">
        <v>105</v>
      </c>
      <c r="W7" s="77" t="s">
        <v>106</v>
      </c>
      <c r="X7" s="77" t="s">
        <v>100</v>
      </c>
      <c r="Y7" s="87" t="s">
        <v>101</v>
      </c>
      <c r="Z7" s="85" t="s">
        <v>102</v>
      </c>
      <c r="AA7" s="86" t="s">
        <v>103</v>
      </c>
      <c r="AB7" s="86" t="s">
        <v>105</v>
      </c>
      <c r="AC7" s="77" t="s">
        <v>106</v>
      </c>
      <c r="AD7" s="77" t="s">
        <v>100</v>
      </c>
      <c r="AE7" s="88" t="s">
        <v>101</v>
      </c>
    </row>
    <row r="8" spans="1:34" s="100" customFormat="1" ht="42" customHeight="1" thickTop="1" x14ac:dyDescent="0.25">
      <c r="A8" s="89" t="s">
        <v>99</v>
      </c>
      <c r="B8" s="90">
        <v>302700</v>
      </c>
      <c r="C8" s="91">
        <v>302700</v>
      </c>
      <c r="D8" s="91">
        <v>0</v>
      </c>
      <c r="E8" s="92">
        <v>0</v>
      </c>
      <c r="F8" s="93">
        <f>SUM(B8)+D8</f>
        <v>302700</v>
      </c>
      <c r="G8" s="94">
        <f>SUM(C8)+E8</f>
        <v>302700</v>
      </c>
      <c r="H8" s="90">
        <v>0</v>
      </c>
      <c r="I8" s="91">
        <v>0</v>
      </c>
      <c r="J8" s="91">
        <v>0</v>
      </c>
      <c r="K8" s="92">
        <v>0</v>
      </c>
      <c r="L8" s="93">
        <f>SUM(H8)+J8</f>
        <v>0</v>
      </c>
      <c r="M8" s="94">
        <f>SUM(I8)+K8</f>
        <v>0</v>
      </c>
      <c r="N8" s="95">
        <v>0</v>
      </c>
      <c r="O8" s="96">
        <v>0</v>
      </c>
      <c r="P8" s="96">
        <v>0</v>
      </c>
      <c r="Q8" s="97">
        <v>0</v>
      </c>
      <c r="R8" s="98">
        <f t="shared" ref="R8:R30" si="0">SUM(N8)+P8</f>
        <v>0</v>
      </c>
      <c r="S8" s="99">
        <f t="shared" ref="S8:S30" si="1">SUM(O8)+Q8</f>
        <v>0</v>
      </c>
      <c r="T8" s="95">
        <v>0</v>
      </c>
      <c r="U8" s="96">
        <v>0</v>
      </c>
      <c r="V8" s="96">
        <v>0</v>
      </c>
      <c r="W8" s="97">
        <v>0</v>
      </c>
      <c r="X8" s="98">
        <f t="shared" ref="X8:X35" si="2">SUM(T8)+V8</f>
        <v>0</v>
      </c>
      <c r="Y8" s="99">
        <f t="shared" ref="Y8:Y35" si="3">SUM(U8)+W8</f>
        <v>0</v>
      </c>
      <c r="Z8" s="95">
        <f t="shared" ref="Z8:AE8" si="4">SUM(B8)+H8+N8+T8</f>
        <v>302700</v>
      </c>
      <c r="AA8" s="96">
        <f t="shared" si="4"/>
        <v>302700</v>
      </c>
      <c r="AB8" s="96">
        <f t="shared" si="4"/>
        <v>0</v>
      </c>
      <c r="AC8" s="97">
        <f t="shared" si="4"/>
        <v>0</v>
      </c>
      <c r="AD8" s="98">
        <f t="shared" si="4"/>
        <v>302700</v>
      </c>
      <c r="AE8" s="99">
        <f t="shared" si="4"/>
        <v>302700</v>
      </c>
    </row>
    <row r="9" spans="1:34" s="100" customFormat="1" ht="42" customHeight="1" x14ac:dyDescent="0.25">
      <c r="A9" s="101" t="s">
        <v>104</v>
      </c>
      <c r="B9" s="95">
        <v>6727130</v>
      </c>
      <c r="C9" s="96">
        <v>6727130</v>
      </c>
      <c r="D9" s="96">
        <v>0</v>
      </c>
      <c r="E9" s="97">
        <v>0</v>
      </c>
      <c r="F9" s="98">
        <f>SUM(B9)+D9</f>
        <v>6727130</v>
      </c>
      <c r="G9" s="99">
        <f>SUM(C9)+E9</f>
        <v>6727130</v>
      </c>
      <c r="H9" s="95">
        <v>0</v>
      </c>
      <c r="I9" s="96">
        <v>0</v>
      </c>
      <c r="J9" s="96">
        <v>0</v>
      </c>
      <c r="K9" s="97">
        <v>0</v>
      </c>
      <c r="L9" s="98">
        <f>SUM(H9)+J9</f>
        <v>0</v>
      </c>
      <c r="M9" s="99">
        <f>SUM(I9)+K9</f>
        <v>0</v>
      </c>
      <c r="N9" s="95">
        <v>0</v>
      </c>
      <c r="O9" s="96">
        <v>0</v>
      </c>
      <c r="P9" s="96">
        <v>0</v>
      </c>
      <c r="Q9" s="97">
        <v>0</v>
      </c>
      <c r="R9" s="98">
        <f t="shared" si="0"/>
        <v>0</v>
      </c>
      <c r="S9" s="99">
        <f t="shared" si="1"/>
        <v>0</v>
      </c>
      <c r="T9" s="95">
        <v>0</v>
      </c>
      <c r="U9" s="96">
        <v>0</v>
      </c>
      <c r="V9" s="96">
        <v>0</v>
      </c>
      <c r="W9" s="97">
        <v>0</v>
      </c>
      <c r="X9" s="98">
        <f t="shared" si="2"/>
        <v>0</v>
      </c>
      <c r="Y9" s="99">
        <f t="shared" si="3"/>
        <v>0</v>
      </c>
      <c r="Z9" s="95">
        <f t="shared" ref="Z9:Z36" si="5">SUM(B9)+H9+N9+T9</f>
        <v>6727130</v>
      </c>
      <c r="AA9" s="96">
        <f t="shared" ref="AA9:AA36" si="6">SUM(C9)+I9+O9+U9</f>
        <v>6727130</v>
      </c>
      <c r="AB9" s="96">
        <f t="shared" ref="AB9:AB36" si="7">SUM(D9)+J9+P9+V9</f>
        <v>0</v>
      </c>
      <c r="AC9" s="97">
        <f t="shared" ref="AC9:AC36" si="8">SUM(E9)+K9+Q9+W9</f>
        <v>0</v>
      </c>
      <c r="AD9" s="98">
        <f t="shared" ref="AD9:AD36" si="9">SUM(F9)+L9+R9+X9</f>
        <v>6727130</v>
      </c>
      <c r="AE9" s="99">
        <f t="shared" ref="AE9:AE36" si="10">SUM(G9)+M9+S9+Y9</f>
        <v>6727130</v>
      </c>
    </row>
    <row r="10" spans="1:34" s="100" customFormat="1" ht="42" customHeight="1" x14ac:dyDescent="0.25">
      <c r="A10" s="101" t="s">
        <v>107</v>
      </c>
      <c r="B10" s="95">
        <v>8284936</v>
      </c>
      <c r="C10" s="96">
        <v>0</v>
      </c>
      <c r="D10" s="96">
        <v>0</v>
      </c>
      <c r="E10" s="97">
        <v>0</v>
      </c>
      <c r="F10" s="98">
        <f t="shared" ref="F10:F35" si="11">SUM(B10)+D10</f>
        <v>8284936</v>
      </c>
      <c r="G10" s="99">
        <f t="shared" ref="G10:G35" si="12">SUM(C10)+E10</f>
        <v>0</v>
      </c>
      <c r="H10" s="95">
        <v>0</v>
      </c>
      <c r="I10" s="96">
        <v>0</v>
      </c>
      <c r="J10" s="96">
        <v>0</v>
      </c>
      <c r="K10" s="97">
        <v>0</v>
      </c>
      <c r="L10" s="98">
        <f t="shared" ref="L10:L35" si="13">SUM(H10)+J10</f>
        <v>0</v>
      </c>
      <c r="M10" s="99">
        <f t="shared" ref="M10:M35" si="14">SUM(I10)+K10</f>
        <v>0</v>
      </c>
      <c r="N10" s="95">
        <v>0</v>
      </c>
      <c r="O10" s="96">
        <v>0</v>
      </c>
      <c r="P10" s="96">
        <v>0</v>
      </c>
      <c r="Q10" s="97">
        <v>0</v>
      </c>
      <c r="R10" s="98">
        <f t="shared" si="0"/>
        <v>0</v>
      </c>
      <c r="S10" s="99">
        <f t="shared" si="1"/>
        <v>0</v>
      </c>
      <c r="T10" s="95">
        <v>0</v>
      </c>
      <c r="U10" s="96">
        <v>0</v>
      </c>
      <c r="V10" s="96">
        <v>0</v>
      </c>
      <c r="W10" s="97">
        <v>0</v>
      </c>
      <c r="X10" s="98">
        <f t="shared" si="2"/>
        <v>0</v>
      </c>
      <c r="Y10" s="99">
        <f t="shared" si="3"/>
        <v>0</v>
      </c>
      <c r="Z10" s="95">
        <f t="shared" si="5"/>
        <v>8284936</v>
      </c>
      <c r="AA10" s="96">
        <f t="shared" si="6"/>
        <v>0</v>
      </c>
      <c r="AB10" s="96">
        <f t="shared" si="7"/>
        <v>0</v>
      </c>
      <c r="AC10" s="97">
        <f t="shared" si="8"/>
        <v>0</v>
      </c>
      <c r="AD10" s="98">
        <f t="shared" si="9"/>
        <v>8284936</v>
      </c>
      <c r="AE10" s="99">
        <f t="shared" si="10"/>
        <v>0</v>
      </c>
    </row>
    <row r="11" spans="1:34" s="100" customFormat="1" ht="42" customHeight="1" x14ac:dyDescent="0.25">
      <c r="A11" s="101" t="s">
        <v>108</v>
      </c>
      <c r="B11" s="95">
        <v>10854132</v>
      </c>
      <c r="C11" s="96">
        <v>0</v>
      </c>
      <c r="D11" s="96">
        <v>0</v>
      </c>
      <c r="E11" s="97">
        <v>0</v>
      </c>
      <c r="F11" s="98">
        <f t="shared" si="11"/>
        <v>10854132</v>
      </c>
      <c r="G11" s="99">
        <f t="shared" si="12"/>
        <v>0</v>
      </c>
      <c r="H11" s="95">
        <v>0</v>
      </c>
      <c r="I11" s="96">
        <v>0</v>
      </c>
      <c r="J11" s="96">
        <v>0</v>
      </c>
      <c r="K11" s="97">
        <v>0</v>
      </c>
      <c r="L11" s="98">
        <f t="shared" si="13"/>
        <v>0</v>
      </c>
      <c r="M11" s="99">
        <f t="shared" si="14"/>
        <v>0</v>
      </c>
      <c r="N11" s="95">
        <v>0</v>
      </c>
      <c r="O11" s="96">
        <v>0</v>
      </c>
      <c r="P11" s="96">
        <v>0</v>
      </c>
      <c r="Q11" s="97">
        <v>0</v>
      </c>
      <c r="R11" s="98">
        <f t="shared" si="0"/>
        <v>0</v>
      </c>
      <c r="S11" s="99">
        <f t="shared" si="1"/>
        <v>0</v>
      </c>
      <c r="T11" s="95">
        <v>0</v>
      </c>
      <c r="U11" s="96">
        <v>0</v>
      </c>
      <c r="V11" s="96">
        <v>0</v>
      </c>
      <c r="W11" s="97">
        <v>0</v>
      </c>
      <c r="X11" s="98">
        <f t="shared" si="2"/>
        <v>0</v>
      </c>
      <c r="Y11" s="99">
        <f t="shared" si="3"/>
        <v>0</v>
      </c>
      <c r="Z11" s="95">
        <f t="shared" si="5"/>
        <v>10854132</v>
      </c>
      <c r="AA11" s="96">
        <f t="shared" si="6"/>
        <v>0</v>
      </c>
      <c r="AB11" s="96">
        <f t="shared" si="7"/>
        <v>0</v>
      </c>
      <c r="AC11" s="97">
        <f t="shared" si="8"/>
        <v>0</v>
      </c>
      <c r="AD11" s="98">
        <f t="shared" si="9"/>
        <v>10854132</v>
      </c>
      <c r="AE11" s="99">
        <f t="shared" si="10"/>
        <v>0</v>
      </c>
    </row>
    <row r="12" spans="1:34" s="100" customFormat="1" ht="42" customHeight="1" x14ac:dyDescent="0.25">
      <c r="A12" s="101" t="s">
        <v>109</v>
      </c>
      <c r="B12" s="95">
        <v>30636837</v>
      </c>
      <c r="C12" s="96">
        <v>0</v>
      </c>
      <c r="D12" s="96">
        <v>0</v>
      </c>
      <c r="E12" s="97">
        <v>0</v>
      </c>
      <c r="F12" s="98">
        <f t="shared" si="11"/>
        <v>30636837</v>
      </c>
      <c r="G12" s="99">
        <f t="shared" si="12"/>
        <v>0</v>
      </c>
      <c r="H12" s="95">
        <v>0</v>
      </c>
      <c r="I12" s="96">
        <v>0</v>
      </c>
      <c r="J12" s="96">
        <v>0</v>
      </c>
      <c r="K12" s="97">
        <v>0</v>
      </c>
      <c r="L12" s="98">
        <f t="shared" si="13"/>
        <v>0</v>
      </c>
      <c r="M12" s="99">
        <f t="shared" si="14"/>
        <v>0</v>
      </c>
      <c r="N12" s="95">
        <v>0</v>
      </c>
      <c r="O12" s="96">
        <v>0</v>
      </c>
      <c r="P12" s="96">
        <v>0</v>
      </c>
      <c r="Q12" s="97">
        <v>0</v>
      </c>
      <c r="R12" s="98">
        <f t="shared" si="0"/>
        <v>0</v>
      </c>
      <c r="S12" s="99">
        <f t="shared" si="1"/>
        <v>0</v>
      </c>
      <c r="T12" s="95">
        <v>0</v>
      </c>
      <c r="U12" s="96">
        <v>0</v>
      </c>
      <c r="V12" s="96">
        <v>0</v>
      </c>
      <c r="W12" s="97">
        <v>0</v>
      </c>
      <c r="X12" s="98">
        <f t="shared" si="2"/>
        <v>0</v>
      </c>
      <c r="Y12" s="99">
        <f t="shared" si="3"/>
        <v>0</v>
      </c>
      <c r="Z12" s="95">
        <f t="shared" si="5"/>
        <v>30636837</v>
      </c>
      <c r="AA12" s="96">
        <f t="shared" si="6"/>
        <v>0</v>
      </c>
      <c r="AB12" s="96">
        <f t="shared" si="7"/>
        <v>0</v>
      </c>
      <c r="AC12" s="97">
        <f t="shared" si="8"/>
        <v>0</v>
      </c>
      <c r="AD12" s="98">
        <f t="shared" si="9"/>
        <v>30636837</v>
      </c>
      <c r="AE12" s="99">
        <f t="shared" si="10"/>
        <v>0</v>
      </c>
    </row>
    <row r="13" spans="1:34" s="100" customFormat="1" ht="42" customHeight="1" x14ac:dyDescent="0.25">
      <c r="A13" s="101" t="s">
        <v>110</v>
      </c>
      <c r="B13" s="95">
        <v>565680</v>
      </c>
      <c r="C13" s="96">
        <v>0</v>
      </c>
      <c r="D13" s="96">
        <v>0</v>
      </c>
      <c r="E13" s="97">
        <v>0</v>
      </c>
      <c r="F13" s="98">
        <f t="shared" si="11"/>
        <v>565680</v>
      </c>
      <c r="G13" s="99">
        <f t="shared" si="12"/>
        <v>0</v>
      </c>
      <c r="H13" s="95">
        <v>0</v>
      </c>
      <c r="I13" s="96">
        <v>0</v>
      </c>
      <c r="J13" s="96">
        <v>0</v>
      </c>
      <c r="K13" s="97">
        <v>0</v>
      </c>
      <c r="L13" s="98">
        <f t="shared" si="13"/>
        <v>0</v>
      </c>
      <c r="M13" s="99">
        <f t="shared" si="14"/>
        <v>0</v>
      </c>
      <c r="N13" s="95">
        <v>0</v>
      </c>
      <c r="O13" s="96">
        <v>0</v>
      </c>
      <c r="P13" s="96">
        <v>0</v>
      </c>
      <c r="Q13" s="97">
        <v>0</v>
      </c>
      <c r="R13" s="98">
        <f t="shared" si="0"/>
        <v>0</v>
      </c>
      <c r="S13" s="99">
        <f t="shared" si="1"/>
        <v>0</v>
      </c>
      <c r="T13" s="95">
        <v>0</v>
      </c>
      <c r="U13" s="96">
        <v>0</v>
      </c>
      <c r="V13" s="96">
        <v>0</v>
      </c>
      <c r="W13" s="97">
        <v>0</v>
      </c>
      <c r="X13" s="98">
        <f t="shared" si="2"/>
        <v>0</v>
      </c>
      <c r="Y13" s="99">
        <f t="shared" si="3"/>
        <v>0</v>
      </c>
      <c r="Z13" s="95">
        <f t="shared" si="5"/>
        <v>565680</v>
      </c>
      <c r="AA13" s="96">
        <f t="shared" si="6"/>
        <v>0</v>
      </c>
      <c r="AB13" s="96">
        <f t="shared" si="7"/>
        <v>0</v>
      </c>
      <c r="AC13" s="97">
        <f t="shared" si="8"/>
        <v>0</v>
      </c>
      <c r="AD13" s="98">
        <f t="shared" si="9"/>
        <v>565680</v>
      </c>
      <c r="AE13" s="99">
        <f t="shared" si="10"/>
        <v>0</v>
      </c>
    </row>
    <row r="14" spans="1:34" s="100" customFormat="1" ht="42" customHeight="1" x14ac:dyDescent="0.25">
      <c r="A14" s="101" t="s">
        <v>111</v>
      </c>
      <c r="B14" s="95">
        <v>12401000</v>
      </c>
      <c r="C14" s="96">
        <v>4566424</v>
      </c>
      <c r="D14" s="96">
        <v>0</v>
      </c>
      <c r="E14" s="97">
        <v>248018</v>
      </c>
      <c r="F14" s="98">
        <f t="shared" si="11"/>
        <v>12401000</v>
      </c>
      <c r="G14" s="99">
        <f t="shared" si="12"/>
        <v>4814442</v>
      </c>
      <c r="H14" s="95">
        <v>0</v>
      </c>
      <c r="I14" s="96">
        <v>0</v>
      </c>
      <c r="J14" s="96">
        <v>0</v>
      </c>
      <c r="K14" s="97">
        <v>0</v>
      </c>
      <c r="L14" s="98">
        <f t="shared" si="13"/>
        <v>0</v>
      </c>
      <c r="M14" s="99">
        <f t="shared" si="14"/>
        <v>0</v>
      </c>
      <c r="N14" s="95">
        <v>0</v>
      </c>
      <c r="O14" s="96">
        <v>0</v>
      </c>
      <c r="P14" s="96">
        <v>0</v>
      </c>
      <c r="Q14" s="97">
        <v>0</v>
      </c>
      <c r="R14" s="98">
        <f t="shared" si="0"/>
        <v>0</v>
      </c>
      <c r="S14" s="99">
        <f t="shared" si="1"/>
        <v>0</v>
      </c>
      <c r="T14" s="95">
        <v>0</v>
      </c>
      <c r="U14" s="96">
        <v>0</v>
      </c>
      <c r="V14" s="96">
        <v>0</v>
      </c>
      <c r="W14" s="97">
        <v>0</v>
      </c>
      <c r="X14" s="98">
        <f t="shared" si="2"/>
        <v>0</v>
      </c>
      <c r="Y14" s="99">
        <f t="shared" si="3"/>
        <v>0</v>
      </c>
      <c r="Z14" s="95">
        <f t="shared" si="5"/>
        <v>12401000</v>
      </c>
      <c r="AA14" s="96">
        <f t="shared" si="6"/>
        <v>4566424</v>
      </c>
      <c r="AB14" s="96">
        <f t="shared" si="7"/>
        <v>0</v>
      </c>
      <c r="AC14" s="97">
        <f t="shared" si="8"/>
        <v>248018</v>
      </c>
      <c r="AD14" s="98">
        <f t="shared" si="9"/>
        <v>12401000</v>
      </c>
      <c r="AE14" s="99">
        <f t="shared" si="10"/>
        <v>4814442</v>
      </c>
    </row>
    <row r="15" spans="1:34" s="100" customFormat="1" ht="42" customHeight="1" x14ac:dyDescent="0.25">
      <c r="A15" s="101" t="s">
        <v>112</v>
      </c>
      <c r="B15" s="95">
        <v>201376060</v>
      </c>
      <c r="C15" s="96">
        <v>55039165</v>
      </c>
      <c r="D15" s="96">
        <v>43579294</v>
      </c>
      <c r="E15" s="97">
        <v>4029907</v>
      </c>
      <c r="F15" s="98">
        <f t="shared" si="11"/>
        <v>244955354</v>
      </c>
      <c r="G15" s="99">
        <f t="shared" si="12"/>
        <v>59069072</v>
      </c>
      <c r="H15" s="95">
        <v>0</v>
      </c>
      <c r="I15" s="96">
        <v>0</v>
      </c>
      <c r="J15" s="96">
        <v>0</v>
      </c>
      <c r="K15" s="97">
        <v>0</v>
      </c>
      <c r="L15" s="98">
        <f t="shared" si="13"/>
        <v>0</v>
      </c>
      <c r="M15" s="99">
        <f t="shared" si="14"/>
        <v>0</v>
      </c>
      <c r="N15" s="95">
        <v>0</v>
      </c>
      <c r="O15" s="96">
        <v>0</v>
      </c>
      <c r="P15" s="96">
        <v>0</v>
      </c>
      <c r="Q15" s="97">
        <v>0</v>
      </c>
      <c r="R15" s="98">
        <f t="shared" si="0"/>
        <v>0</v>
      </c>
      <c r="S15" s="99">
        <f t="shared" si="1"/>
        <v>0</v>
      </c>
      <c r="T15" s="95">
        <v>0</v>
      </c>
      <c r="U15" s="96">
        <v>0</v>
      </c>
      <c r="V15" s="96">
        <v>0</v>
      </c>
      <c r="W15" s="97">
        <v>0</v>
      </c>
      <c r="X15" s="98">
        <f t="shared" si="2"/>
        <v>0</v>
      </c>
      <c r="Y15" s="99">
        <f t="shared" si="3"/>
        <v>0</v>
      </c>
      <c r="Z15" s="95">
        <f t="shared" si="5"/>
        <v>201376060</v>
      </c>
      <c r="AA15" s="96">
        <f t="shared" si="6"/>
        <v>55039165</v>
      </c>
      <c r="AB15" s="96">
        <f t="shared" si="7"/>
        <v>43579294</v>
      </c>
      <c r="AC15" s="97">
        <f t="shared" si="8"/>
        <v>4029907</v>
      </c>
      <c r="AD15" s="98">
        <f t="shared" si="9"/>
        <v>244955354</v>
      </c>
      <c r="AE15" s="99">
        <f t="shared" si="10"/>
        <v>59069072</v>
      </c>
    </row>
    <row r="16" spans="1:34" s="100" customFormat="1" ht="42" customHeight="1" x14ac:dyDescent="0.25">
      <c r="A16" s="101" t="s">
        <v>113</v>
      </c>
      <c r="B16" s="95">
        <v>18033486</v>
      </c>
      <c r="C16" s="96">
        <v>3800199</v>
      </c>
      <c r="D16" s="96">
        <v>0</v>
      </c>
      <c r="E16" s="97">
        <v>360668</v>
      </c>
      <c r="F16" s="98">
        <f t="shared" si="11"/>
        <v>18033486</v>
      </c>
      <c r="G16" s="99">
        <f t="shared" si="12"/>
        <v>4160867</v>
      </c>
      <c r="H16" s="95">
        <v>0</v>
      </c>
      <c r="I16" s="96">
        <v>0</v>
      </c>
      <c r="J16" s="96">
        <v>0</v>
      </c>
      <c r="K16" s="97">
        <v>0</v>
      </c>
      <c r="L16" s="98">
        <f t="shared" si="13"/>
        <v>0</v>
      </c>
      <c r="M16" s="99">
        <f t="shared" si="14"/>
        <v>0</v>
      </c>
      <c r="N16" s="95">
        <v>0</v>
      </c>
      <c r="O16" s="96">
        <v>0</v>
      </c>
      <c r="P16" s="96">
        <v>0</v>
      </c>
      <c r="Q16" s="97">
        <v>0</v>
      </c>
      <c r="R16" s="98">
        <f t="shared" si="0"/>
        <v>0</v>
      </c>
      <c r="S16" s="99">
        <f t="shared" si="1"/>
        <v>0</v>
      </c>
      <c r="T16" s="95">
        <v>0</v>
      </c>
      <c r="U16" s="96">
        <v>0</v>
      </c>
      <c r="V16" s="96">
        <v>0</v>
      </c>
      <c r="W16" s="97">
        <v>0</v>
      </c>
      <c r="X16" s="98">
        <f t="shared" si="2"/>
        <v>0</v>
      </c>
      <c r="Y16" s="99">
        <f t="shared" si="3"/>
        <v>0</v>
      </c>
      <c r="Z16" s="95">
        <f t="shared" si="5"/>
        <v>18033486</v>
      </c>
      <c r="AA16" s="96">
        <f t="shared" si="6"/>
        <v>3800199</v>
      </c>
      <c r="AB16" s="96">
        <f t="shared" si="7"/>
        <v>0</v>
      </c>
      <c r="AC16" s="97">
        <f t="shared" si="8"/>
        <v>360668</v>
      </c>
      <c r="AD16" s="98">
        <f t="shared" si="9"/>
        <v>18033486</v>
      </c>
      <c r="AE16" s="99">
        <f t="shared" si="10"/>
        <v>4160867</v>
      </c>
    </row>
    <row r="17" spans="1:31" s="100" customFormat="1" ht="42" customHeight="1" x14ac:dyDescent="0.25">
      <c r="A17" s="101" t="s">
        <v>114</v>
      </c>
      <c r="B17" s="95">
        <v>242726541</v>
      </c>
      <c r="C17" s="96">
        <v>93715409</v>
      </c>
      <c r="D17" s="96">
        <v>247940</v>
      </c>
      <c r="E17" s="97">
        <v>7281825</v>
      </c>
      <c r="F17" s="98">
        <f t="shared" si="11"/>
        <v>242974481</v>
      </c>
      <c r="G17" s="99">
        <f t="shared" si="12"/>
        <v>100997234</v>
      </c>
      <c r="H17" s="95">
        <v>0</v>
      </c>
      <c r="I17" s="96">
        <v>0</v>
      </c>
      <c r="J17" s="96">
        <v>0</v>
      </c>
      <c r="K17" s="97">
        <v>0</v>
      </c>
      <c r="L17" s="98">
        <f t="shared" si="13"/>
        <v>0</v>
      </c>
      <c r="M17" s="99">
        <f t="shared" si="14"/>
        <v>0</v>
      </c>
      <c r="N17" s="95">
        <v>0</v>
      </c>
      <c r="O17" s="96">
        <v>0</v>
      </c>
      <c r="P17" s="96">
        <v>0</v>
      </c>
      <c r="Q17" s="97">
        <v>0</v>
      </c>
      <c r="R17" s="98">
        <f t="shared" si="0"/>
        <v>0</v>
      </c>
      <c r="S17" s="99">
        <f t="shared" si="1"/>
        <v>0</v>
      </c>
      <c r="T17" s="95">
        <v>0</v>
      </c>
      <c r="U17" s="96">
        <v>0</v>
      </c>
      <c r="V17" s="96">
        <v>0</v>
      </c>
      <c r="W17" s="97">
        <v>0</v>
      </c>
      <c r="X17" s="98">
        <f t="shared" si="2"/>
        <v>0</v>
      </c>
      <c r="Y17" s="99">
        <f t="shared" si="3"/>
        <v>0</v>
      </c>
      <c r="Z17" s="95">
        <f t="shared" si="5"/>
        <v>242726541</v>
      </c>
      <c r="AA17" s="96">
        <f t="shared" si="6"/>
        <v>93715409</v>
      </c>
      <c r="AB17" s="96">
        <f t="shared" si="7"/>
        <v>247940</v>
      </c>
      <c r="AC17" s="97">
        <f t="shared" si="8"/>
        <v>7281825</v>
      </c>
      <c r="AD17" s="98">
        <f t="shared" si="9"/>
        <v>242974481</v>
      </c>
      <c r="AE17" s="99">
        <f t="shared" si="10"/>
        <v>100997234</v>
      </c>
    </row>
    <row r="18" spans="1:31" s="100" customFormat="1" ht="42" customHeight="1" x14ac:dyDescent="0.25">
      <c r="A18" s="101" t="s">
        <v>115</v>
      </c>
      <c r="B18" s="95">
        <v>383491807</v>
      </c>
      <c r="C18" s="96">
        <v>183948425</v>
      </c>
      <c r="D18" s="96">
        <v>0</v>
      </c>
      <c r="E18" s="97">
        <v>11504756</v>
      </c>
      <c r="F18" s="98">
        <f t="shared" si="11"/>
        <v>383491807</v>
      </c>
      <c r="G18" s="99">
        <f t="shared" si="12"/>
        <v>195453181</v>
      </c>
      <c r="H18" s="95">
        <v>0</v>
      </c>
      <c r="I18" s="96">
        <v>0</v>
      </c>
      <c r="J18" s="96">
        <v>0</v>
      </c>
      <c r="K18" s="97">
        <v>0</v>
      </c>
      <c r="L18" s="98">
        <f t="shared" si="13"/>
        <v>0</v>
      </c>
      <c r="M18" s="99">
        <f t="shared" si="14"/>
        <v>0</v>
      </c>
      <c r="N18" s="95">
        <v>0</v>
      </c>
      <c r="O18" s="96">
        <v>0</v>
      </c>
      <c r="P18" s="96">
        <v>0</v>
      </c>
      <c r="Q18" s="97">
        <v>0</v>
      </c>
      <c r="R18" s="98">
        <f t="shared" si="0"/>
        <v>0</v>
      </c>
      <c r="S18" s="99">
        <f t="shared" si="1"/>
        <v>0</v>
      </c>
      <c r="T18" s="95">
        <v>0</v>
      </c>
      <c r="U18" s="96">
        <v>0</v>
      </c>
      <c r="V18" s="96">
        <v>0</v>
      </c>
      <c r="W18" s="97">
        <v>0</v>
      </c>
      <c r="X18" s="98">
        <f t="shared" si="2"/>
        <v>0</v>
      </c>
      <c r="Y18" s="99">
        <f t="shared" si="3"/>
        <v>0</v>
      </c>
      <c r="Z18" s="95">
        <f t="shared" si="5"/>
        <v>383491807</v>
      </c>
      <c r="AA18" s="96">
        <f t="shared" si="6"/>
        <v>183948425</v>
      </c>
      <c r="AB18" s="96">
        <f t="shared" si="7"/>
        <v>0</v>
      </c>
      <c r="AC18" s="97">
        <f t="shared" si="8"/>
        <v>11504756</v>
      </c>
      <c r="AD18" s="98">
        <f t="shared" si="9"/>
        <v>383491807</v>
      </c>
      <c r="AE18" s="99">
        <f t="shared" si="10"/>
        <v>195453181</v>
      </c>
    </row>
    <row r="19" spans="1:31" s="100" customFormat="1" ht="42" customHeight="1" x14ac:dyDescent="0.25">
      <c r="A19" s="101" t="s">
        <v>116</v>
      </c>
      <c r="B19" s="95">
        <v>419000</v>
      </c>
      <c r="C19" s="96">
        <v>419000</v>
      </c>
      <c r="D19" s="96">
        <v>0</v>
      </c>
      <c r="E19" s="97">
        <v>0</v>
      </c>
      <c r="F19" s="98">
        <f t="shared" si="11"/>
        <v>419000</v>
      </c>
      <c r="G19" s="99">
        <f t="shared" si="12"/>
        <v>419000</v>
      </c>
      <c r="H19" s="95">
        <v>0</v>
      </c>
      <c r="I19" s="96">
        <v>0</v>
      </c>
      <c r="J19" s="96">
        <v>0</v>
      </c>
      <c r="K19" s="97">
        <v>0</v>
      </c>
      <c r="L19" s="98">
        <f t="shared" si="13"/>
        <v>0</v>
      </c>
      <c r="M19" s="99">
        <f t="shared" si="14"/>
        <v>0</v>
      </c>
      <c r="N19" s="95">
        <v>0</v>
      </c>
      <c r="O19" s="96">
        <v>0</v>
      </c>
      <c r="P19" s="96">
        <v>0</v>
      </c>
      <c r="Q19" s="97">
        <v>0</v>
      </c>
      <c r="R19" s="98">
        <f t="shared" si="0"/>
        <v>0</v>
      </c>
      <c r="S19" s="99">
        <f t="shared" si="1"/>
        <v>0</v>
      </c>
      <c r="T19" s="95">
        <v>0</v>
      </c>
      <c r="U19" s="96">
        <v>0</v>
      </c>
      <c r="V19" s="96">
        <v>0</v>
      </c>
      <c r="W19" s="97">
        <v>0</v>
      </c>
      <c r="X19" s="98">
        <f t="shared" si="2"/>
        <v>0</v>
      </c>
      <c r="Y19" s="99">
        <f t="shared" si="3"/>
        <v>0</v>
      </c>
      <c r="Z19" s="95">
        <f t="shared" si="5"/>
        <v>419000</v>
      </c>
      <c r="AA19" s="96">
        <f t="shared" si="6"/>
        <v>419000</v>
      </c>
      <c r="AB19" s="96">
        <f t="shared" si="7"/>
        <v>0</v>
      </c>
      <c r="AC19" s="97">
        <f t="shared" si="8"/>
        <v>0</v>
      </c>
      <c r="AD19" s="98">
        <f t="shared" si="9"/>
        <v>419000</v>
      </c>
      <c r="AE19" s="99">
        <f t="shared" si="10"/>
        <v>419000</v>
      </c>
    </row>
    <row r="20" spans="1:31" s="100" customFormat="1" ht="42" customHeight="1" x14ac:dyDescent="0.25">
      <c r="A20" s="101" t="s">
        <v>117</v>
      </c>
      <c r="B20" s="95">
        <v>128000</v>
      </c>
      <c r="C20" s="96">
        <v>128000</v>
      </c>
      <c r="D20" s="96">
        <v>0</v>
      </c>
      <c r="E20" s="97">
        <v>0</v>
      </c>
      <c r="F20" s="98">
        <f t="shared" si="11"/>
        <v>128000</v>
      </c>
      <c r="G20" s="99">
        <f t="shared" si="12"/>
        <v>128000</v>
      </c>
      <c r="H20" s="95">
        <v>0</v>
      </c>
      <c r="I20" s="96">
        <v>0</v>
      </c>
      <c r="J20" s="96">
        <v>0</v>
      </c>
      <c r="K20" s="97">
        <v>0</v>
      </c>
      <c r="L20" s="98">
        <f t="shared" si="13"/>
        <v>0</v>
      </c>
      <c r="M20" s="99">
        <f t="shared" si="14"/>
        <v>0</v>
      </c>
      <c r="N20" s="95">
        <v>0</v>
      </c>
      <c r="O20" s="96">
        <v>0</v>
      </c>
      <c r="P20" s="96">
        <v>0</v>
      </c>
      <c r="Q20" s="97">
        <v>0</v>
      </c>
      <c r="R20" s="98">
        <f t="shared" si="0"/>
        <v>0</v>
      </c>
      <c r="S20" s="99">
        <f t="shared" si="1"/>
        <v>0</v>
      </c>
      <c r="T20" s="95">
        <v>0</v>
      </c>
      <c r="U20" s="96">
        <v>0</v>
      </c>
      <c r="V20" s="96">
        <v>0</v>
      </c>
      <c r="W20" s="97">
        <v>0</v>
      </c>
      <c r="X20" s="98">
        <f t="shared" si="2"/>
        <v>0</v>
      </c>
      <c r="Y20" s="99">
        <f t="shared" si="3"/>
        <v>0</v>
      </c>
      <c r="Z20" s="95">
        <f t="shared" si="5"/>
        <v>128000</v>
      </c>
      <c r="AA20" s="96">
        <f t="shared" si="6"/>
        <v>128000</v>
      </c>
      <c r="AB20" s="96">
        <f t="shared" si="7"/>
        <v>0</v>
      </c>
      <c r="AC20" s="97">
        <f t="shared" si="8"/>
        <v>0</v>
      </c>
      <c r="AD20" s="98">
        <f t="shared" si="9"/>
        <v>128000</v>
      </c>
      <c r="AE20" s="99">
        <f t="shared" si="10"/>
        <v>128000</v>
      </c>
    </row>
    <row r="21" spans="1:31" s="100" customFormat="1" ht="42" customHeight="1" x14ac:dyDescent="0.25">
      <c r="A21" s="101" t="s">
        <v>118</v>
      </c>
      <c r="B21" s="95">
        <v>376000</v>
      </c>
      <c r="C21" s="96">
        <v>376000</v>
      </c>
      <c r="D21" s="96">
        <v>0</v>
      </c>
      <c r="E21" s="97">
        <v>0</v>
      </c>
      <c r="F21" s="98">
        <f t="shared" si="11"/>
        <v>376000</v>
      </c>
      <c r="G21" s="99">
        <f t="shared" si="12"/>
        <v>376000</v>
      </c>
      <c r="H21" s="95">
        <v>0</v>
      </c>
      <c r="I21" s="96">
        <v>0</v>
      </c>
      <c r="J21" s="96">
        <v>0</v>
      </c>
      <c r="K21" s="97">
        <v>0</v>
      </c>
      <c r="L21" s="98">
        <f t="shared" si="13"/>
        <v>0</v>
      </c>
      <c r="M21" s="99">
        <f t="shared" si="14"/>
        <v>0</v>
      </c>
      <c r="N21" s="95">
        <v>0</v>
      </c>
      <c r="O21" s="96">
        <v>0</v>
      </c>
      <c r="P21" s="96">
        <v>0</v>
      </c>
      <c r="Q21" s="97">
        <v>0</v>
      </c>
      <c r="R21" s="98">
        <f t="shared" si="0"/>
        <v>0</v>
      </c>
      <c r="S21" s="99">
        <f t="shared" si="1"/>
        <v>0</v>
      </c>
      <c r="T21" s="95">
        <v>0</v>
      </c>
      <c r="U21" s="96">
        <v>0</v>
      </c>
      <c r="V21" s="96">
        <v>0</v>
      </c>
      <c r="W21" s="97">
        <v>0</v>
      </c>
      <c r="X21" s="98">
        <f t="shared" si="2"/>
        <v>0</v>
      </c>
      <c r="Y21" s="99">
        <f t="shared" si="3"/>
        <v>0</v>
      </c>
      <c r="Z21" s="95">
        <f t="shared" si="5"/>
        <v>376000</v>
      </c>
      <c r="AA21" s="96">
        <f t="shared" si="6"/>
        <v>376000</v>
      </c>
      <c r="AB21" s="96">
        <f t="shared" si="7"/>
        <v>0</v>
      </c>
      <c r="AC21" s="97">
        <f t="shared" si="8"/>
        <v>0</v>
      </c>
      <c r="AD21" s="98">
        <f t="shared" si="9"/>
        <v>376000</v>
      </c>
      <c r="AE21" s="99">
        <f t="shared" si="10"/>
        <v>376000</v>
      </c>
    </row>
    <row r="22" spans="1:31" s="100" customFormat="1" ht="42" customHeight="1" x14ac:dyDescent="0.25">
      <c r="A22" s="101" t="s">
        <v>119</v>
      </c>
      <c r="B22" s="95">
        <v>2655991</v>
      </c>
      <c r="C22" s="96">
        <v>869346</v>
      </c>
      <c r="D22" s="96">
        <v>421228</v>
      </c>
      <c r="E22" s="97">
        <v>903883</v>
      </c>
      <c r="F22" s="98">
        <f t="shared" si="11"/>
        <v>3077219</v>
      </c>
      <c r="G22" s="99">
        <f t="shared" si="12"/>
        <v>1773229</v>
      </c>
      <c r="H22" s="95">
        <v>0</v>
      </c>
      <c r="I22" s="96">
        <v>0</v>
      </c>
      <c r="J22" s="96">
        <v>0</v>
      </c>
      <c r="K22" s="97">
        <v>0</v>
      </c>
      <c r="L22" s="98">
        <f t="shared" si="13"/>
        <v>0</v>
      </c>
      <c r="M22" s="99">
        <f t="shared" si="14"/>
        <v>0</v>
      </c>
      <c r="N22" s="95">
        <v>0</v>
      </c>
      <c r="O22" s="96">
        <v>0</v>
      </c>
      <c r="P22" s="96">
        <v>0</v>
      </c>
      <c r="Q22" s="97">
        <v>0</v>
      </c>
      <c r="R22" s="98">
        <f t="shared" si="0"/>
        <v>0</v>
      </c>
      <c r="S22" s="99">
        <f t="shared" si="1"/>
        <v>0</v>
      </c>
      <c r="T22" s="95">
        <v>0</v>
      </c>
      <c r="U22" s="96">
        <v>0</v>
      </c>
      <c r="V22" s="96">
        <v>0</v>
      </c>
      <c r="W22" s="97">
        <v>0</v>
      </c>
      <c r="X22" s="98">
        <f t="shared" si="2"/>
        <v>0</v>
      </c>
      <c r="Y22" s="99">
        <f t="shared" si="3"/>
        <v>0</v>
      </c>
      <c r="Z22" s="95">
        <f t="shared" si="5"/>
        <v>2655991</v>
      </c>
      <c r="AA22" s="96">
        <f t="shared" si="6"/>
        <v>869346</v>
      </c>
      <c r="AB22" s="96">
        <f t="shared" si="7"/>
        <v>421228</v>
      </c>
      <c r="AC22" s="97">
        <f t="shared" si="8"/>
        <v>903883</v>
      </c>
      <c r="AD22" s="98">
        <f t="shared" si="9"/>
        <v>3077219</v>
      </c>
      <c r="AE22" s="99">
        <f t="shared" si="10"/>
        <v>1773229</v>
      </c>
    </row>
    <row r="23" spans="1:31" s="100" customFormat="1" ht="42" customHeight="1" x14ac:dyDescent="0.25">
      <c r="A23" s="101" t="s">
        <v>145</v>
      </c>
      <c r="B23" s="95">
        <v>0</v>
      </c>
      <c r="C23" s="96">
        <v>0</v>
      </c>
      <c r="D23" s="96">
        <v>170968</v>
      </c>
      <c r="E23" s="97">
        <v>69</v>
      </c>
      <c r="F23" s="98">
        <f t="shared" si="11"/>
        <v>170968</v>
      </c>
      <c r="G23" s="99">
        <f t="shared" si="12"/>
        <v>69</v>
      </c>
      <c r="H23" s="95"/>
      <c r="I23" s="96"/>
      <c r="J23" s="96"/>
      <c r="K23" s="97"/>
      <c r="L23" s="98"/>
      <c r="M23" s="99"/>
      <c r="N23" s="95"/>
      <c r="O23" s="96"/>
      <c r="P23" s="96"/>
      <c r="Q23" s="97"/>
      <c r="R23" s="98"/>
      <c r="S23" s="99"/>
      <c r="T23" s="95"/>
      <c r="U23" s="96"/>
      <c r="V23" s="96"/>
      <c r="W23" s="97"/>
      <c r="X23" s="98"/>
      <c r="Y23" s="99"/>
      <c r="Z23" s="95"/>
      <c r="AA23" s="96"/>
      <c r="AB23" s="96"/>
      <c r="AC23" s="97"/>
      <c r="AD23" s="98"/>
      <c r="AE23" s="99"/>
    </row>
    <row r="24" spans="1:31" s="100" customFormat="1" ht="42" customHeight="1" x14ac:dyDescent="0.25">
      <c r="A24" s="101" t="s">
        <v>120</v>
      </c>
      <c r="B24" s="95">
        <v>811400</v>
      </c>
      <c r="C24" s="96">
        <v>588566</v>
      </c>
      <c r="D24" s="96">
        <v>-811400</v>
      </c>
      <c r="E24" s="97">
        <v>-588566</v>
      </c>
      <c r="F24" s="98">
        <f t="shared" si="11"/>
        <v>0</v>
      </c>
      <c r="G24" s="99">
        <f t="shared" si="12"/>
        <v>0</v>
      </c>
      <c r="H24" s="95">
        <v>0</v>
      </c>
      <c r="I24" s="96">
        <v>0</v>
      </c>
      <c r="J24" s="96">
        <v>0</v>
      </c>
      <c r="K24" s="97">
        <v>0</v>
      </c>
      <c r="L24" s="98">
        <f t="shared" si="13"/>
        <v>0</v>
      </c>
      <c r="M24" s="99">
        <f t="shared" si="14"/>
        <v>0</v>
      </c>
      <c r="N24" s="95">
        <v>0</v>
      </c>
      <c r="O24" s="96">
        <v>0</v>
      </c>
      <c r="P24" s="96">
        <v>0</v>
      </c>
      <c r="Q24" s="97">
        <v>0</v>
      </c>
      <c r="R24" s="98">
        <f t="shared" si="0"/>
        <v>0</v>
      </c>
      <c r="S24" s="99">
        <f t="shared" si="1"/>
        <v>0</v>
      </c>
      <c r="T24" s="95">
        <v>0</v>
      </c>
      <c r="U24" s="96">
        <v>0</v>
      </c>
      <c r="V24" s="96">
        <v>0</v>
      </c>
      <c r="W24" s="97">
        <v>0</v>
      </c>
      <c r="X24" s="98">
        <f t="shared" si="2"/>
        <v>0</v>
      </c>
      <c r="Y24" s="99">
        <f t="shared" si="3"/>
        <v>0</v>
      </c>
      <c r="Z24" s="95">
        <f t="shared" si="5"/>
        <v>811400</v>
      </c>
      <c r="AA24" s="96">
        <f t="shared" si="6"/>
        <v>588566</v>
      </c>
      <c r="AB24" s="96">
        <f t="shared" si="7"/>
        <v>-811400</v>
      </c>
      <c r="AC24" s="97">
        <f t="shared" si="8"/>
        <v>-588566</v>
      </c>
      <c r="AD24" s="98">
        <f t="shared" si="9"/>
        <v>0</v>
      </c>
      <c r="AE24" s="99">
        <f t="shared" si="10"/>
        <v>0</v>
      </c>
    </row>
    <row r="25" spans="1:31" s="100" customFormat="1" ht="42" customHeight="1" x14ac:dyDescent="0.25">
      <c r="A25" s="101" t="s">
        <v>121</v>
      </c>
      <c r="B25" s="95">
        <v>1899760</v>
      </c>
      <c r="C25" s="96">
        <v>0</v>
      </c>
      <c r="D25" s="96">
        <v>1521997</v>
      </c>
      <c r="E25" s="97">
        <v>215899</v>
      </c>
      <c r="F25" s="98">
        <f t="shared" si="11"/>
        <v>3421757</v>
      </c>
      <c r="G25" s="99">
        <f t="shared" si="12"/>
        <v>215899</v>
      </c>
      <c r="H25" s="95">
        <v>0</v>
      </c>
      <c r="I25" s="96">
        <v>0</v>
      </c>
      <c r="J25" s="96">
        <v>0</v>
      </c>
      <c r="K25" s="97">
        <v>0</v>
      </c>
      <c r="L25" s="98">
        <f t="shared" si="13"/>
        <v>0</v>
      </c>
      <c r="M25" s="99">
        <f t="shared" si="14"/>
        <v>0</v>
      </c>
      <c r="N25" s="95">
        <v>0</v>
      </c>
      <c r="O25" s="96">
        <v>0</v>
      </c>
      <c r="P25" s="96">
        <v>0</v>
      </c>
      <c r="Q25" s="97">
        <v>0</v>
      </c>
      <c r="R25" s="98">
        <f t="shared" si="0"/>
        <v>0</v>
      </c>
      <c r="S25" s="99">
        <f t="shared" si="1"/>
        <v>0</v>
      </c>
      <c r="T25" s="95">
        <v>0</v>
      </c>
      <c r="U25" s="96">
        <v>0</v>
      </c>
      <c r="V25" s="96">
        <v>0</v>
      </c>
      <c r="W25" s="97">
        <v>0</v>
      </c>
      <c r="X25" s="98">
        <f t="shared" si="2"/>
        <v>0</v>
      </c>
      <c r="Y25" s="99">
        <f t="shared" si="3"/>
        <v>0</v>
      </c>
      <c r="Z25" s="95">
        <f t="shared" si="5"/>
        <v>1899760</v>
      </c>
      <c r="AA25" s="96">
        <f t="shared" si="6"/>
        <v>0</v>
      </c>
      <c r="AB25" s="96">
        <f t="shared" si="7"/>
        <v>1521997</v>
      </c>
      <c r="AC25" s="97">
        <f t="shared" si="8"/>
        <v>215899</v>
      </c>
      <c r="AD25" s="98">
        <f t="shared" si="9"/>
        <v>3421757</v>
      </c>
      <c r="AE25" s="99">
        <f t="shared" si="10"/>
        <v>215899</v>
      </c>
    </row>
    <row r="26" spans="1:31" s="100" customFormat="1" ht="42" customHeight="1" x14ac:dyDescent="0.25">
      <c r="A26" s="101" t="s">
        <v>122</v>
      </c>
      <c r="B26" s="95">
        <v>3646173</v>
      </c>
      <c r="C26" s="96">
        <v>706493</v>
      </c>
      <c r="D26" s="96">
        <v>1093875</v>
      </c>
      <c r="E26" s="97">
        <v>529131</v>
      </c>
      <c r="F26" s="98">
        <f t="shared" si="11"/>
        <v>4740048</v>
      </c>
      <c r="G26" s="99">
        <f t="shared" si="12"/>
        <v>1235624</v>
      </c>
      <c r="H26" s="95">
        <v>0</v>
      </c>
      <c r="I26" s="96">
        <v>0</v>
      </c>
      <c r="J26" s="96">
        <v>0</v>
      </c>
      <c r="K26" s="97">
        <v>0</v>
      </c>
      <c r="L26" s="98">
        <f t="shared" si="13"/>
        <v>0</v>
      </c>
      <c r="M26" s="99">
        <f t="shared" si="14"/>
        <v>0</v>
      </c>
      <c r="N26" s="95">
        <v>0</v>
      </c>
      <c r="O26" s="96">
        <v>0</v>
      </c>
      <c r="P26" s="96">
        <v>0</v>
      </c>
      <c r="Q26" s="97">
        <v>0</v>
      </c>
      <c r="R26" s="98">
        <f t="shared" si="0"/>
        <v>0</v>
      </c>
      <c r="S26" s="99">
        <f t="shared" si="1"/>
        <v>0</v>
      </c>
      <c r="T26" s="95">
        <v>0</v>
      </c>
      <c r="U26" s="96">
        <v>0</v>
      </c>
      <c r="V26" s="96">
        <v>0</v>
      </c>
      <c r="W26" s="97">
        <v>0</v>
      </c>
      <c r="X26" s="98">
        <f t="shared" si="2"/>
        <v>0</v>
      </c>
      <c r="Y26" s="99">
        <f t="shared" si="3"/>
        <v>0</v>
      </c>
      <c r="Z26" s="95">
        <f t="shared" si="5"/>
        <v>3646173</v>
      </c>
      <c r="AA26" s="96">
        <f t="shared" si="6"/>
        <v>706493</v>
      </c>
      <c r="AB26" s="96">
        <f t="shared" si="7"/>
        <v>1093875</v>
      </c>
      <c r="AC26" s="97">
        <f t="shared" si="8"/>
        <v>529131</v>
      </c>
      <c r="AD26" s="98">
        <f t="shared" si="9"/>
        <v>4740048</v>
      </c>
      <c r="AE26" s="99">
        <f t="shared" si="10"/>
        <v>1235624</v>
      </c>
    </row>
    <row r="27" spans="1:31" s="100" customFormat="1" ht="42" customHeight="1" x14ac:dyDescent="0.25">
      <c r="A27" s="101" t="s">
        <v>123</v>
      </c>
      <c r="B27" s="95">
        <v>6328041</v>
      </c>
      <c r="C27" s="96">
        <v>6328041</v>
      </c>
      <c r="D27" s="96">
        <v>0</v>
      </c>
      <c r="E27" s="97">
        <v>0</v>
      </c>
      <c r="F27" s="98">
        <f t="shared" si="11"/>
        <v>6328041</v>
      </c>
      <c r="G27" s="99">
        <f t="shared" si="12"/>
        <v>6328041</v>
      </c>
      <c r="H27" s="95">
        <v>0</v>
      </c>
      <c r="I27" s="96">
        <v>0</v>
      </c>
      <c r="J27" s="96">
        <v>0</v>
      </c>
      <c r="K27" s="97">
        <v>0</v>
      </c>
      <c r="L27" s="98">
        <f t="shared" si="13"/>
        <v>0</v>
      </c>
      <c r="M27" s="99">
        <f t="shared" si="14"/>
        <v>0</v>
      </c>
      <c r="N27" s="95">
        <v>0</v>
      </c>
      <c r="O27" s="96">
        <v>0</v>
      </c>
      <c r="P27" s="96">
        <v>0</v>
      </c>
      <c r="Q27" s="97">
        <v>0</v>
      </c>
      <c r="R27" s="98">
        <f t="shared" si="0"/>
        <v>0</v>
      </c>
      <c r="S27" s="99">
        <f t="shared" si="1"/>
        <v>0</v>
      </c>
      <c r="T27" s="95">
        <v>0</v>
      </c>
      <c r="U27" s="96">
        <v>0</v>
      </c>
      <c r="V27" s="96">
        <v>0</v>
      </c>
      <c r="W27" s="97">
        <v>0</v>
      </c>
      <c r="X27" s="98">
        <f t="shared" si="2"/>
        <v>0</v>
      </c>
      <c r="Y27" s="99">
        <f t="shared" si="3"/>
        <v>0</v>
      </c>
      <c r="Z27" s="95">
        <f t="shared" si="5"/>
        <v>6328041</v>
      </c>
      <c r="AA27" s="96">
        <f t="shared" si="6"/>
        <v>6328041</v>
      </c>
      <c r="AB27" s="96">
        <f t="shared" si="7"/>
        <v>0</v>
      </c>
      <c r="AC27" s="97">
        <f t="shared" si="8"/>
        <v>0</v>
      </c>
      <c r="AD27" s="98">
        <f t="shared" si="9"/>
        <v>6328041</v>
      </c>
      <c r="AE27" s="99">
        <f t="shared" si="10"/>
        <v>6328041</v>
      </c>
    </row>
    <row r="28" spans="1:31" s="100" customFormat="1" ht="42" customHeight="1" x14ac:dyDescent="0.25">
      <c r="A28" s="101" t="s">
        <v>124</v>
      </c>
      <c r="B28" s="95">
        <v>1060327</v>
      </c>
      <c r="C28" s="96">
        <v>1060327</v>
      </c>
      <c r="D28" s="96">
        <v>246021</v>
      </c>
      <c r="E28" s="97">
        <v>246021</v>
      </c>
      <c r="F28" s="98">
        <f t="shared" si="11"/>
        <v>1306348</v>
      </c>
      <c r="G28" s="99">
        <f t="shared" si="12"/>
        <v>1306348</v>
      </c>
      <c r="H28" s="95">
        <v>326679</v>
      </c>
      <c r="I28" s="96">
        <v>326679</v>
      </c>
      <c r="J28" s="96">
        <v>471776</v>
      </c>
      <c r="K28" s="97">
        <v>471776</v>
      </c>
      <c r="L28" s="98">
        <f t="shared" si="13"/>
        <v>798455</v>
      </c>
      <c r="M28" s="99">
        <f t="shared" si="14"/>
        <v>798455</v>
      </c>
      <c r="N28" s="95">
        <v>0</v>
      </c>
      <c r="O28" s="96">
        <v>0</v>
      </c>
      <c r="P28" s="96">
        <v>0</v>
      </c>
      <c r="Q28" s="97">
        <v>0</v>
      </c>
      <c r="R28" s="98">
        <f t="shared" si="0"/>
        <v>0</v>
      </c>
      <c r="S28" s="99">
        <f t="shared" si="1"/>
        <v>0</v>
      </c>
      <c r="T28" s="95">
        <v>0</v>
      </c>
      <c r="U28" s="96">
        <v>0</v>
      </c>
      <c r="V28" s="96">
        <v>23622</v>
      </c>
      <c r="W28" s="97">
        <v>23622</v>
      </c>
      <c r="X28" s="98">
        <f t="shared" si="2"/>
        <v>23622</v>
      </c>
      <c r="Y28" s="99">
        <f t="shared" si="3"/>
        <v>23622</v>
      </c>
      <c r="Z28" s="95">
        <f t="shared" si="5"/>
        <v>1387006</v>
      </c>
      <c r="AA28" s="96">
        <f t="shared" si="6"/>
        <v>1387006</v>
      </c>
      <c r="AB28" s="96">
        <f t="shared" si="7"/>
        <v>741419</v>
      </c>
      <c r="AC28" s="97">
        <f t="shared" si="8"/>
        <v>741419</v>
      </c>
      <c r="AD28" s="98">
        <f t="shared" si="9"/>
        <v>2128425</v>
      </c>
      <c r="AE28" s="99">
        <f t="shared" si="10"/>
        <v>2128425</v>
      </c>
    </row>
    <row r="29" spans="1:31" s="100" customFormat="1" ht="42" customHeight="1" x14ac:dyDescent="0.25">
      <c r="A29" s="101" t="s">
        <v>125</v>
      </c>
      <c r="B29" s="95">
        <v>29108905</v>
      </c>
      <c r="C29" s="96">
        <v>29108905</v>
      </c>
      <c r="D29" s="96">
        <v>811400</v>
      </c>
      <c r="E29" s="97">
        <v>811400</v>
      </c>
      <c r="F29" s="98">
        <f t="shared" si="11"/>
        <v>29920305</v>
      </c>
      <c r="G29" s="99">
        <f t="shared" si="12"/>
        <v>29920305</v>
      </c>
      <c r="H29" s="95">
        <v>0</v>
      </c>
      <c r="I29" s="96">
        <v>0</v>
      </c>
      <c r="J29" s="96">
        <v>0</v>
      </c>
      <c r="K29" s="97">
        <v>0</v>
      </c>
      <c r="L29" s="98">
        <f t="shared" si="13"/>
        <v>0</v>
      </c>
      <c r="M29" s="99">
        <f t="shared" si="14"/>
        <v>0</v>
      </c>
      <c r="N29" s="95">
        <v>0</v>
      </c>
      <c r="O29" s="96">
        <v>0</v>
      </c>
      <c r="P29" s="96">
        <v>0</v>
      </c>
      <c r="Q29" s="97">
        <v>0</v>
      </c>
      <c r="R29" s="98">
        <f t="shared" si="0"/>
        <v>0</v>
      </c>
      <c r="S29" s="99">
        <f t="shared" si="1"/>
        <v>0</v>
      </c>
      <c r="T29" s="95">
        <v>0</v>
      </c>
      <c r="U29" s="96">
        <v>0</v>
      </c>
      <c r="V29" s="96">
        <v>0</v>
      </c>
      <c r="W29" s="97">
        <v>0</v>
      </c>
      <c r="X29" s="98">
        <f t="shared" si="2"/>
        <v>0</v>
      </c>
      <c r="Y29" s="99">
        <f t="shared" si="3"/>
        <v>0</v>
      </c>
      <c r="Z29" s="95">
        <f t="shared" si="5"/>
        <v>29108905</v>
      </c>
      <c r="AA29" s="96">
        <f t="shared" si="6"/>
        <v>29108905</v>
      </c>
      <c r="AB29" s="96">
        <f t="shared" si="7"/>
        <v>811400</v>
      </c>
      <c r="AC29" s="97">
        <f t="shared" si="8"/>
        <v>811400</v>
      </c>
      <c r="AD29" s="98">
        <f t="shared" si="9"/>
        <v>29920305</v>
      </c>
      <c r="AE29" s="99">
        <f t="shared" si="10"/>
        <v>29920305</v>
      </c>
    </row>
    <row r="30" spans="1:31" s="100" customFormat="1" ht="42" customHeight="1" x14ac:dyDescent="0.25">
      <c r="A30" s="101" t="s">
        <v>126</v>
      </c>
      <c r="B30" s="95">
        <v>5843226</v>
      </c>
      <c r="C30" s="96">
        <v>5843226</v>
      </c>
      <c r="D30" s="96">
        <v>1430430</v>
      </c>
      <c r="E30" s="97">
        <v>1430430</v>
      </c>
      <c r="F30" s="98">
        <f t="shared" si="11"/>
        <v>7273656</v>
      </c>
      <c r="G30" s="99">
        <f t="shared" si="12"/>
        <v>7273656</v>
      </c>
      <c r="H30" s="95">
        <v>214188</v>
      </c>
      <c r="I30" s="96">
        <v>214188</v>
      </c>
      <c r="J30" s="96">
        <v>0</v>
      </c>
      <c r="K30" s="97">
        <v>0</v>
      </c>
      <c r="L30" s="98">
        <f t="shared" si="13"/>
        <v>214188</v>
      </c>
      <c r="M30" s="99">
        <f t="shared" si="14"/>
        <v>214188</v>
      </c>
      <c r="N30" s="95">
        <v>1246602</v>
      </c>
      <c r="O30" s="96">
        <v>1246602</v>
      </c>
      <c r="P30" s="96">
        <v>28339</v>
      </c>
      <c r="Q30" s="97">
        <v>28339</v>
      </c>
      <c r="R30" s="98">
        <f t="shared" si="0"/>
        <v>1274941</v>
      </c>
      <c r="S30" s="99">
        <f t="shared" si="1"/>
        <v>1274941</v>
      </c>
      <c r="T30" s="95">
        <v>0</v>
      </c>
      <c r="U30" s="96">
        <v>0</v>
      </c>
      <c r="V30" s="96">
        <v>516926</v>
      </c>
      <c r="W30" s="97">
        <v>516926</v>
      </c>
      <c r="X30" s="98">
        <f t="shared" si="2"/>
        <v>516926</v>
      </c>
      <c r="Y30" s="99">
        <f t="shared" si="3"/>
        <v>516926</v>
      </c>
      <c r="Z30" s="95">
        <f t="shared" si="5"/>
        <v>7304016</v>
      </c>
      <c r="AA30" s="96">
        <f t="shared" si="6"/>
        <v>7304016</v>
      </c>
      <c r="AB30" s="96">
        <f t="shared" si="7"/>
        <v>1975695</v>
      </c>
      <c r="AC30" s="97">
        <f t="shared" si="8"/>
        <v>1975695</v>
      </c>
      <c r="AD30" s="98">
        <f t="shared" si="9"/>
        <v>9279711</v>
      </c>
      <c r="AE30" s="99">
        <f t="shared" si="10"/>
        <v>9279711</v>
      </c>
    </row>
    <row r="31" spans="1:31" s="100" customFormat="1" ht="42" customHeight="1" x14ac:dyDescent="0.25">
      <c r="A31" s="101" t="s">
        <v>127</v>
      </c>
      <c r="B31" s="95">
        <v>153200</v>
      </c>
      <c r="C31" s="96">
        <v>153200</v>
      </c>
      <c r="D31" s="96">
        <v>0</v>
      </c>
      <c r="E31" s="97">
        <v>0</v>
      </c>
      <c r="F31" s="98">
        <f t="shared" si="11"/>
        <v>153200</v>
      </c>
      <c r="G31" s="99">
        <f t="shared" si="12"/>
        <v>153200</v>
      </c>
      <c r="H31" s="95">
        <v>0</v>
      </c>
      <c r="I31" s="96">
        <v>0</v>
      </c>
      <c r="J31" s="96">
        <v>0</v>
      </c>
      <c r="K31" s="97">
        <v>0</v>
      </c>
      <c r="L31" s="98">
        <f t="shared" si="13"/>
        <v>0</v>
      </c>
      <c r="M31" s="99">
        <f t="shared" si="14"/>
        <v>0</v>
      </c>
      <c r="N31" s="95">
        <v>0</v>
      </c>
      <c r="O31" s="96">
        <v>0</v>
      </c>
      <c r="P31" s="96">
        <v>0</v>
      </c>
      <c r="Q31" s="97">
        <v>0</v>
      </c>
      <c r="R31" s="98">
        <f t="shared" ref="R31:R35" si="15">SUM(N31)+P31</f>
        <v>0</v>
      </c>
      <c r="S31" s="99">
        <f t="shared" ref="S31:S35" si="16">SUM(O31)+Q31</f>
        <v>0</v>
      </c>
      <c r="T31" s="95">
        <v>0</v>
      </c>
      <c r="U31" s="96">
        <v>0</v>
      </c>
      <c r="V31" s="96">
        <v>0</v>
      </c>
      <c r="W31" s="97">
        <v>0</v>
      </c>
      <c r="X31" s="98">
        <f t="shared" si="2"/>
        <v>0</v>
      </c>
      <c r="Y31" s="99">
        <f t="shared" si="3"/>
        <v>0</v>
      </c>
      <c r="Z31" s="95">
        <f t="shared" si="5"/>
        <v>153200</v>
      </c>
      <c r="AA31" s="96">
        <f t="shared" si="6"/>
        <v>153200</v>
      </c>
      <c r="AB31" s="96">
        <f t="shared" si="7"/>
        <v>0</v>
      </c>
      <c r="AC31" s="97">
        <f t="shared" si="8"/>
        <v>0</v>
      </c>
      <c r="AD31" s="98">
        <f t="shared" si="9"/>
        <v>153200</v>
      </c>
      <c r="AE31" s="99">
        <f t="shared" si="10"/>
        <v>153200</v>
      </c>
    </row>
    <row r="32" spans="1:31" s="100" customFormat="1" ht="42" customHeight="1" x14ac:dyDescent="0.25">
      <c r="A32" s="101" t="s">
        <v>128</v>
      </c>
      <c r="B32" s="95">
        <v>71171060</v>
      </c>
      <c r="C32" s="96">
        <v>71171060</v>
      </c>
      <c r="D32" s="96">
        <v>0</v>
      </c>
      <c r="E32" s="97">
        <v>0</v>
      </c>
      <c r="F32" s="98">
        <f t="shared" si="11"/>
        <v>71171060</v>
      </c>
      <c r="G32" s="99">
        <f t="shared" si="12"/>
        <v>71171060</v>
      </c>
      <c r="H32" s="95">
        <v>0</v>
      </c>
      <c r="I32" s="96">
        <v>0</v>
      </c>
      <c r="J32" s="96">
        <v>0</v>
      </c>
      <c r="K32" s="97">
        <v>0</v>
      </c>
      <c r="L32" s="98">
        <f t="shared" si="13"/>
        <v>0</v>
      </c>
      <c r="M32" s="99">
        <f t="shared" si="14"/>
        <v>0</v>
      </c>
      <c r="N32" s="95">
        <v>0</v>
      </c>
      <c r="O32" s="96">
        <v>0</v>
      </c>
      <c r="P32" s="96">
        <v>0</v>
      </c>
      <c r="Q32" s="97">
        <v>0</v>
      </c>
      <c r="R32" s="98">
        <f t="shared" si="15"/>
        <v>0</v>
      </c>
      <c r="S32" s="99">
        <f t="shared" si="16"/>
        <v>0</v>
      </c>
      <c r="T32" s="95">
        <v>0</v>
      </c>
      <c r="U32" s="96">
        <v>0</v>
      </c>
      <c r="V32" s="96">
        <v>0</v>
      </c>
      <c r="W32" s="97">
        <v>0</v>
      </c>
      <c r="X32" s="98">
        <f t="shared" si="2"/>
        <v>0</v>
      </c>
      <c r="Y32" s="99">
        <f t="shared" si="3"/>
        <v>0</v>
      </c>
      <c r="Z32" s="95">
        <f t="shared" si="5"/>
        <v>71171060</v>
      </c>
      <c r="AA32" s="96">
        <f t="shared" si="6"/>
        <v>71171060</v>
      </c>
      <c r="AB32" s="96">
        <f t="shared" si="7"/>
        <v>0</v>
      </c>
      <c r="AC32" s="97">
        <f t="shared" si="8"/>
        <v>0</v>
      </c>
      <c r="AD32" s="98">
        <f t="shared" si="9"/>
        <v>71171060</v>
      </c>
      <c r="AE32" s="99">
        <f t="shared" si="10"/>
        <v>71171060</v>
      </c>
    </row>
    <row r="33" spans="1:31" s="100" customFormat="1" ht="42" customHeight="1" x14ac:dyDescent="0.25">
      <c r="A33" s="101" t="s">
        <v>129</v>
      </c>
      <c r="B33" s="95">
        <v>38259083</v>
      </c>
      <c r="C33" s="96">
        <v>0</v>
      </c>
      <c r="D33" s="96">
        <v>-38259083</v>
      </c>
      <c r="E33" s="97">
        <v>0</v>
      </c>
      <c r="F33" s="98">
        <f t="shared" si="11"/>
        <v>0</v>
      </c>
      <c r="G33" s="99">
        <f t="shared" si="12"/>
        <v>0</v>
      </c>
      <c r="H33" s="95">
        <v>0</v>
      </c>
      <c r="I33" s="96">
        <v>0</v>
      </c>
      <c r="J33" s="96">
        <v>0</v>
      </c>
      <c r="K33" s="97">
        <v>0</v>
      </c>
      <c r="L33" s="98">
        <f t="shared" si="13"/>
        <v>0</v>
      </c>
      <c r="M33" s="99">
        <f t="shared" si="14"/>
        <v>0</v>
      </c>
      <c r="N33" s="95">
        <v>0</v>
      </c>
      <c r="O33" s="96">
        <v>0</v>
      </c>
      <c r="P33" s="96">
        <v>0</v>
      </c>
      <c r="Q33" s="97">
        <v>0</v>
      </c>
      <c r="R33" s="98">
        <f t="shared" si="15"/>
        <v>0</v>
      </c>
      <c r="S33" s="99">
        <f t="shared" si="16"/>
        <v>0</v>
      </c>
      <c r="T33" s="95">
        <v>0</v>
      </c>
      <c r="U33" s="96">
        <v>0</v>
      </c>
      <c r="V33" s="96">
        <v>0</v>
      </c>
      <c r="W33" s="97">
        <v>0</v>
      </c>
      <c r="X33" s="98">
        <f t="shared" si="2"/>
        <v>0</v>
      </c>
      <c r="Y33" s="99">
        <f t="shared" si="3"/>
        <v>0</v>
      </c>
      <c r="Z33" s="95">
        <f t="shared" si="5"/>
        <v>38259083</v>
      </c>
      <c r="AA33" s="96">
        <f t="shared" si="6"/>
        <v>0</v>
      </c>
      <c r="AB33" s="96">
        <f t="shared" si="7"/>
        <v>-38259083</v>
      </c>
      <c r="AC33" s="97">
        <f t="shared" si="8"/>
        <v>0</v>
      </c>
      <c r="AD33" s="98">
        <f t="shared" si="9"/>
        <v>0</v>
      </c>
      <c r="AE33" s="99">
        <f t="shared" si="10"/>
        <v>0</v>
      </c>
    </row>
    <row r="34" spans="1:31" s="100" customFormat="1" ht="42" customHeight="1" x14ac:dyDescent="0.25">
      <c r="A34" s="101" t="s">
        <v>130</v>
      </c>
      <c r="B34" s="95">
        <v>253205</v>
      </c>
      <c r="C34" s="96">
        <v>0</v>
      </c>
      <c r="D34" s="96">
        <v>-253205</v>
      </c>
      <c r="E34" s="97">
        <v>0</v>
      </c>
      <c r="F34" s="98">
        <f t="shared" si="11"/>
        <v>0</v>
      </c>
      <c r="G34" s="99">
        <f t="shared" si="12"/>
        <v>0</v>
      </c>
      <c r="H34" s="95">
        <v>0</v>
      </c>
      <c r="I34" s="96">
        <v>0</v>
      </c>
      <c r="J34" s="96">
        <v>0</v>
      </c>
      <c r="K34" s="97">
        <v>0</v>
      </c>
      <c r="L34" s="98">
        <f t="shared" si="13"/>
        <v>0</v>
      </c>
      <c r="M34" s="99">
        <f t="shared" si="14"/>
        <v>0</v>
      </c>
      <c r="N34" s="95">
        <v>0</v>
      </c>
      <c r="O34" s="96">
        <v>0</v>
      </c>
      <c r="P34" s="96">
        <v>0</v>
      </c>
      <c r="Q34" s="97">
        <v>0</v>
      </c>
      <c r="R34" s="98">
        <f t="shared" si="15"/>
        <v>0</v>
      </c>
      <c r="S34" s="99">
        <f t="shared" si="16"/>
        <v>0</v>
      </c>
      <c r="T34" s="95">
        <v>0</v>
      </c>
      <c r="U34" s="96">
        <v>0</v>
      </c>
      <c r="V34" s="96">
        <v>0</v>
      </c>
      <c r="W34" s="97">
        <v>0</v>
      </c>
      <c r="X34" s="98">
        <f t="shared" si="2"/>
        <v>0</v>
      </c>
      <c r="Y34" s="99">
        <f t="shared" si="3"/>
        <v>0</v>
      </c>
      <c r="Z34" s="95">
        <f t="shared" si="5"/>
        <v>253205</v>
      </c>
      <c r="AA34" s="96">
        <f t="shared" si="6"/>
        <v>0</v>
      </c>
      <c r="AB34" s="96">
        <f t="shared" si="7"/>
        <v>-253205</v>
      </c>
      <c r="AC34" s="97">
        <f t="shared" si="8"/>
        <v>0</v>
      </c>
      <c r="AD34" s="98">
        <f t="shared" si="9"/>
        <v>0</v>
      </c>
      <c r="AE34" s="99">
        <f t="shared" si="10"/>
        <v>0</v>
      </c>
    </row>
    <row r="35" spans="1:31" s="100" customFormat="1" ht="42" customHeight="1" thickBot="1" x14ac:dyDescent="0.3">
      <c r="A35" s="101" t="s">
        <v>131</v>
      </c>
      <c r="B35" s="95">
        <v>1288190</v>
      </c>
      <c r="C35" s="96">
        <v>0</v>
      </c>
      <c r="D35" s="96">
        <v>-1288190</v>
      </c>
      <c r="E35" s="97">
        <v>0</v>
      </c>
      <c r="F35" s="98">
        <f t="shared" si="11"/>
        <v>0</v>
      </c>
      <c r="G35" s="99">
        <f t="shared" si="12"/>
        <v>0</v>
      </c>
      <c r="H35" s="95">
        <v>0</v>
      </c>
      <c r="I35" s="96">
        <v>0</v>
      </c>
      <c r="J35" s="96">
        <v>0</v>
      </c>
      <c r="K35" s="97">
        <v>0</v>
      </c>
      <c r="L35" s="98">
        <f t="shared" si="13"/>
        <v>0</v>
      </c>
      <c r="M35" s="99">
        <f t="shared" si="14"/>
        <v>0</v>
      </c>
      <c r="N35" s="95">
        <v>0</v>
      </c>
      <c r="O35" s="96">
        <v>0</v>
      </c>
      <c r="P35" s="96">
        <v>0</v>
      </c>
      <c r="Q35" s="97">
        <v>0</v>
      </c>
      <c r="R35" s="98">
        <f t="shared" si="15"/>
        <v>0</v>
      </c>
      <c r="S35" s="99">
        <f t="shared" si="16"/>
        <v>0</v>
      </c>
      <c r="T35" s="95">
        <v>0</v>
      </c>
      <c r="U35" s="96">
        <v>0</v>
      </c>
      <c r="V35" s="96">
        <v>0</v>
      </c>
      <c r="W35" s="97">
        <v>0</v>
      </c>
      <c r="X35" s="98">
        <f t="shared" si="2"/>
        <v>0</v>
      </c>
      <c r="Y35" s="99">
        <f t="shared" si="3"/>
        <v>0</v>
      </c>
      <c r="Z35" s="95">
        <f t="shared" si="5"/>
        <v>1288190</v>
      </c>
      <c r="AA35" s="96">
        <f t="shared" si="6"/>
        <v>0</v>
      </c>
      <c r="AB35" s="96">
        <f t="shared" si="7"/>
        <v>-1288190</v>
      </c>
      <c r="AC35" s="97">
        <f t="shared" si="8"/>
        <v>0</v>
      </c>
      <c r="AD35" s="98">
        <f t="shared" si="9"/>
        <v>0</v>
      </c>
      <c r="AE35" s="99">
        <f t="shared" si="10"/>
        <v>0</v>
      </c>
    </row>
    <row r="36" spans="1:31" s="106" customFormat="1" ht="42" customHeight="1" thickTop="1" thickBot="1" x14ac:dyDescent="0.3">
      <c r="A36" s="102" t="s">
        <v>78</v>
      </c>
      <c r="B36" s="103">
        <f t="shared" ref="B36:Y36" si="17">SUM(B8:B35)</f>
        <v>1078801870</v>
      </c>
      <c r="C36" s="104">
        <f t="shared" si="17"/>
        <v>464851616</v>
      </c>
      <c r="D36" s="104">
        <f t="shared" si="17"/>
        <v>8911275</v>
      </c>
      <c r="E36" s="104">
        <f t="shared" si="17"/>
        <v>26973441</v>
      </c>
      <c r="F36" s="104">
        <f t="shared" si="17"/>
        <v>1087713145</v>
      </c>
      <c r="G36" s="105">
        <f t="shared" si="17"/>
        <v>491825057</v>
      </c>
      <c r="H36" s="103">
        <f t="shared" si="17"/>
        <v>540867</v>
      </c>
      <c r="I36" s="104">
        <f t="shared" si="17"/>
        <v>540867</v>
      </c>
      <c r="J36" s="104">
        <f t="shared" si="17"/>
        <v>471776</v>
      </c>
      <c r="K36" s="104">
        <f t="shared" si="17"/>
        <v>471776</v>
      </c>
      <c r="L36" s="104">
        <f t="shared" si="17"/>
        <v>1012643</v>
      </c>
      <c r="M36" s="105">
        <f t="shared" si="17"/>
        <v>1012643</v>
      </c>
      <c r="N36" s="104">
        <f t="shared" si="17"/>
        <v>1246602</v>
      </c>
      <c r="O36" s="104">
        <f t="shared" si="17"/>
        <v>1246602</v>
      </c>
      <c r="P36" s="104">
        <f t="shared" si="17"/>
        <v>28339</v>
      </c>
      <c r="Q36" s="104">
        <f t="shared" si="17"/>
        <v>28339</v>
      </c>
      <c r="R36" s="104">
        <f t="shared" si="17"/>
        <v>1274941</v>
      </c>
      <c r="S36" s="105">
        <f t="shared" si="17"/>
        <v>1274941</v>
      </c>
      <c r="T36" s="104">
        <f t="shared" si="17"/>
        <v>0</v>
      </c>
      <c r="U36" s="104">
        <f t="shared" si="17"/>
        <v>0</v>
      </c>
      <c r="V36" s="104">
        <f t="shared" si="17"/>
        <v>540548</v>
      </c>
      <c r="W36" s="104">
        <f t="shared" si="17"/>
        <v>540548</v>
      </c>
      <c r="X36" s="104">
        <f t="shared" si="17"/>
        <v>540548</v>
      </c>
      <c r="Y36" s="105">
        <f t="shared" si="17"/>
        <v>540548</v>
      </c>
      <c r="Z36" s="104">
        <f t="shared" si="5"/>
        <v>1080589339</v>
      </c>
      <c r="AA36" s="104">
        <f t="shared" si="6"/>
        <v>466639085</v>
      </c>
      <c r="AB36" s="104">
        <f t="shared" si="7"/>
        <v>9951938</v>
      </c>
      <c r="AC36" s="104">
        <f t="shared" si="8"/>
        <v>28014104</v>
      </c>
      <c r="AD36" s="104">
        <f t="shared" si="9"/>
        <v>1090541277</v>
      </c>
      <c r="AE36" s="105">
        <f t="shared" si="10"/>
        <v>494653189</v>
      </c>
    </row>
    <row r="37" spans="1:31" s="84" customFormat="1" ht="12" thickTop="1" x14ac:dyDescent="0.2">
      <c r="D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E37" s="107"/>
    </row>
    <row r="38" spans="1:31" s="84" customFormat="1" x14ac:dyDescent="0.2">
      <c r="D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E38" s="107"/>
    </row>
    <row r="39" spans="1:31" s="84" customFormat="1" x14ac:dyDescent="0.2">
      <c r="D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E39" s="107"/>
    </row>
  </sheetData>
  <mergeCells count="9">
    <mergeCell ref="A1:E1"/>
    <mergeCell ref="A3:AE3"/>
    <mergeCell ref="A4:AE4"/>
    <mergeCell ref="A6:A7"/>
    <mergeCell ref="B6:G6"/>
    <mergeCell ref="H6:M6"/>
    <mergeCell ref="N6:S6"/>
    <mergeCell ref="T6:Y6"/>
    <mergeCell ref="Z6:AE6"/>
  </mergeCells>
  <pageMargins left="0.19685039370078741" right="0.19685039370078741" top="0.19685039370078741" bottom="0.19685039370078741" header="0.31496062992125984" footer="0.31496062992125984"/>
  <pageSetup paperSize="8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71179-A3EA-43F1-96CA-F602F49D0995}">
  <sheetPr>
    <tabColor theme="5" tint="0.39997558519241921"/>
  </sheetPr>
  <dimension ref="A1:U25"/>
  <sheetViews>
    <sheetView tabSelected="1" workbookViewId="0">
      <selection activeCell="H13" sqref="H13"/>
    </sheetView>
  </sheetViews>
  <sheetFormatPr defaultColWidth="8.85546875" defaultRowHeight="15.75" x14ac:dyDescent="0.25"/>
  <cols>
    <col min="1" max="1" width="24" style="2" customWidth="1"/>
    <col min="2" max="2" width="11.7109375" style="2" customWidth="1"/>
    <col min="3" max="3" width="11.7109375" style="3" customWidth="1"/>
    <col min="4" max="4" width="11.7109375" style="2" customWidth="1"/>
    <col min="5" max="7" width="11.7109375" style="3" customWidth="1"/>
    <col min="8" max="8" width="11.7109375" style="2" customWidth="1"/>
    <col min="9" max="10" width="11.7109375" style="3" customWidth="1"/>
    <col min="11" max="11" width="10.7109375" style="3" customWidth="1"/>
    <col min="12" max="12" width="10.7109375" style="2" customWidth="1"/>
    <col min="13" max="13" width="10.7109375" style="3" customWidth="1"/>
    <col min="14" max="14" width="11.7109375" style="3" customWidth="1"/>
    <col min="15" max="15" width="10.7109375" style="3" customWidth="1"/>
    <col min="16" max="16" width="10.7109375" style="2" customWidth="1"/>
    <col min="17" max="17" width="10.7109375" style="3" customWidth="1"/>
    <col min="18" max="18" width="11.5703125" style="3" customWidth="1"/>
    <col min="19" max="19" width="12.7109375" style="3" customWidth="1"/>
    <col min="20" max="20" width="12.7109375" style="2" customWidth="1"/>
    <col min="21" max="21" width="12.7109375" style="3" customWidth="1"/>
    <col min="22" max="16384" width="8.85546875" style="2"/>
  </cols>
  <sheetData>
    <row r="1" spans="1:21" s="6" customFormat="1" ht="20.25" x14ac:dyDescent="0.3">
      <c r="A1" s="303"/>
      <c r="B1" s="303"/>
      <c r="C1" s="303"/>
      <c r="D1" s="303"/>
      <c r="E1" s="7"/>
      <c r="F1" s="7"/>
      <c r="G1" s="7"/>
      <c r="I1" s="7"/>
      <c r="J1" s="7"/>
      <c r="K1" s="7"/>
      <c r="M1" s="7"/>
      <c r="N1" s="7"/>
      <c r="O1" s="7"/>
      <c r="Q1" s="7"/>
      <c r="R1" s="7"/>
      <c r="S1" s="7"/>
      <c r="T1" s="304" t="s">
        <v>160</v>
      </c>
      <c r="U1" s="304"/>
    </row>
    <row r="2" spans="1:21" s="5" customFormat="1" ht="28.15" customHeight="1" x14ac:dyDescent="0.3">
      <c r="A2" s="6"/>
      <c r="B2" s="6"/>
      <c r="C2" s="7"/>
      <c r="D2" s="6"/>
      <c r="E2" s="7"/>
      <c r="F2" s="7"/>
      <c r="G2" s="7"/>
      <c r="H2" s="6"/>
      <c r="I2" s="7"/>
      <c r="J2" s="7"/>
      <c r="K2" s="7"/>
      <c r="L2" s="6"/>
      <c r="M2" s="7"/>
      <c r="N2" s="7"/>
      <c r="O2" s="7"/>
      <c r="P2" s="6"/>
      <c r="Q2" s="7"/>
      <c r="R2" s="7"/>
      <c r="S2" s="7"/>
      <c r="T2" s="6"/>
      <c r="U2" s="7"/>
    </row>
    <row r="3" spans="1:21" s="4" customFormat="1" ht="41.45" customHeight="1" x14ac:dyDescent="0.25">
      <c r="A3" s="305" t="s">
        <v>49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</row>
    <row r="4" spans="1:21" s="4" customFormat="1" ht="41.45" customHeight="1" x14ac:dyDescent="0.25">
      <c r="A4" s="305" t="s">
        <v>147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</row>
    <row r="5" spans="1:21" s="4" customFormat="1" ht="31.15" customHeight="1" thickBot="1" x14ac:dyDescent="0.3">
      <c r="A5" s="2"/>
      <c r="B5" s="2"/>
      <c r="C5" s="3"/>
      <c r="D5" s="2"/>
      <c r="E5" s="3"/>
      <c r="F5" s="3"/>
      <c r="G5" s="3"/>
      <c r="H5" s="2"/>
      <c r="I5" s="3"/>
      <c r="J5" s="3"/>
      <c r="K5" s="3"/>
      <c r="L5" s="2"/>
      <c r="M5" s="3"/>
      <c r="N5" s="3"/>
      <c r="O5" s="3"/>
      <c r="P5" s="2"/>
      <c r="Q5" s="3"/>
      <c r="R5" s="3"/>
      <c r="S5" s="3"/>
      <c r="T5" s="2"/>
      <c r="U5" s="3"/>
    </row>
    <row r="6" spans="1:21" s="18" customFormat="1" ht="34.9" customHeight="1" thickTop="1" x14ac:dyDescent="0.2">
      <c r="A6" s="316" t="s">
        <v>2</v>
      </c>
      <c r="B6" s="310" t="s">
        <v>0</v>
      </c>
      <c r="C6" s="311"/>
      <c r="D6" s="311"/>
      <c r="E6" s="311"/>
      <c r="F6" s="310" t="s">
        <v>8</v>
      </c>
      <c r="G6" s="311"/>
      <c r="H6" s="311"/>
      <c r="I6" s="311"/>
      <c r="J6" s="310" t="s">
        <v>9</v>
      </c>
      <c r="K6" s="311"/>
      <c r="L6" s="311"/>
      <c r="M6" s="311"/>
      <c r="N6" s="310" t="s">
        <v>150</v>
      </c>
      <c r="O6" s="311"/>
      <c r="P6" s="311"/>
      <c r="Q6" s="311"/>
      <c r="R6" s="310" t="s">
        <v>10</v>
      </c>
      <c r="S6" s="311"/>
      <c r="T6" s="311"/>
      <c r="U6" s="315"/>
    </row>
    <row r="7" spans="1:21" s="18" customFormat="1" ht="26.25" thickBot="1" x14ac:dyDescent="0.25">
      <c r="A7" s="317"/>
      <c r="B7" s="64" t="s">
        <v>151</v>
      </c>
      <c r="C7" s="72" t="s">
        <v>83</v>
      </c>
      <c r="D7" s="65" t="s">
        <v>84</v>
      </c>
      <c r="E7" s="66" t="s">
        <v>152</v>
      </c>
      <c r="F7" s="64" t="s">
        <v>151</v>
      </c>
      <c r="G7" s="72" t="s">
        <v>83</v>
      </c>
      <c r="H7" s="65" t="s">
        <v>84</v>
      </c>
      <c r="I7" s="66" t="s">
        <v>152</v>
      </c>
      <c r="J7" s="64" t="s">
        <v>151</v>
      </c>
      <c r="K7" s="72" t="s">
        <v>83</v>
      </c>
      <c r="L7" s="65" t="s">
        <v>84</v>
      </c>
      <c r="M7" s="66" t="s">
        <v>152</v>
      </c>
      <c r="N7" s="64" t="s">
        <v>151</v>
      </c>
      <c r="O7" s="72" t="s">
        <v>83</v>
      </c>
      <c r="P7" s="65" t="s">
        <v>84</v>
      </c>
      <c r="Q7" s="66" t="s">
        <v>152</v>
      </c>
      <c r="R7" s="64" t="s">
        <v>151</v>
      </c>
      <c r="S7" s="72" t="s">
        <v>83</v>
      </c>
      <c r="T7" s="65" t="s">
        <v>84</v>
      </c>
      <c r="U7" s="67" t="s">
        <v>152</v>
      </c>
    </row>
    <row r="8" spans="1:21" s="112" customFormat="1" ht="20.100000000000001" customHeight="1" thickTop="1" x14ac:dyDescent="0.25">
      <c r="A8" s="75" t="s">
        <v>85</v>
      </c>
      <c r="B8" s="108">
        <v>993240</v>
      </c>
      <c r="C8" s="109">
        <v>8412505</v>
      </c>
      <c r="D8" s="110">
        <v>9382075</v>
      </c>
      <c r="E8" s="111">
        <f>SUM(B8)+C8-D8</f>
        <v>23670</v>
      </c>
      <c r="F8" s="108">
        <v>14065</v>
      </c>
      <c r="G8" s="109">
        <v>1355377</v>
      </c>
      <c r="H8" s="110">
        <v>1357932</v>
      </c>
      <c r="I8" s="111">
        <f>SUM(F8)+G8-H8</f>
        <v>11510</v>
      </c>
      <c r="J8" s="108">
        <v>52140</v>
      </c>
      <c r="K8" s="109">
        <v>1025017</v>
      </c>
      <c r="L8" s="110">
        <v>1071132</v>
      </c>
      <c r="M8" s="111">
        <f>SUM(J8)+K8-L8</f>
        <v>6025</v>
      </c>
      <c r="N8" s="108">
        <v>40295</v>
      </c>
      <c r="O8" s="109">
        <v>1490018</v>
      </c>
      <c r="P8" s="110">
        <v>1528313</v>
      </c>
      <c r="Q8" s="111">
        <f>SUM(N8)+O8-P8</f>
        <v>2000</v>
      </c>
      <c r="R8" s="108">
        <f t="shared" ref="R8:R16" si="0">SUM(B8)+F8+J8+N8</f>
        <v>1099740</v>
      </c>
      <c r="S8" s="109">
        <f t="shared" ref="S8:S16" si="1">SUM(C8+G8+O8)+K8</f>
        <v>12282917</v>
      </c>
      <c r="T8" s="110">
        <f t="shared" ref="T8:T16" si="2">SUM(D8+H8+P8)+L8</f>
        <v>13339452</v>
      </c>
      <c r="U8" s="111">
        <f t="shared" ref="U8:U16" si="3">SUM(E8+I8+Q8)+M8</f>
        <v>43205</v>
      </c>
    </row>
    <row r="9" spans="1:21" s="117" customFormat="1" ht="20.100000000000001" customHeight="1" x14ac:dyDescent="0.2">
      <c r="A9" s="75" t="s">
        <v>86</v>
      </c>
      <c r="B9" s="113">
        <v>11576821</v>
      </c>
      <c r="C9" s="114">
        <v>220260462</v>
      </c>
      <c r="D9" s="115">
        <v>226752040</v>
      </c>
      <c r="E9" s="116">
        <f t="shared" ref="E9:E21" si="4">SUM(B9)+C9-D9</f>
        <v>5085243</v>
      </c>
      <c r="F9" s="113">
        <v>35215</v>
      </c>
      <c r="G9" s="114">
        <v>36800338</v>
      </c>
      <c r="H9" s="115">
        <v>35037726</v>
      </c>
      <c r="I9" s="116">
        <f t="shared" ref="I9:I21" si="5">SUM(F9)+G9-H9</f>
        <v>1797827</v>
      </c>
      <c r="J9" s="113">
        <v>478724</v>
      </c>
      <c r="K9" s="114">
        <v>32982217</v>
      </c>
      <c r="L9" s="115">
        <v>31161271</v>
      </c>
      <c r="M9" s="116">
        <f t="shared" ref="M9:M21" si="6">SUM(J9)+K9-L9</f>
        <v>2299670</v>
      </c>
      <c r="N9" s="113">
        <v>59736</v>
      </c>
      <c r="O9" s="114">
        <v>22004811</v>
      </c>
      <c r="P9" s="115">
        <v>20060747</v>
      </c>
      <c r="Q9" s="116">
        <f t="shared" ref="Q9:Q21" si="7">SUM(N9)+O9-P9</f>
        <v>2003800</v>
      </c>
      <c r="R9" s="113">
        <f t="shared" si="0"/>
        <v>12150496</v>
      </c>
      <c r="S9" s="114">
        <f t="shared" si="1"/>
        <v>312047828</v>
      </c>
      <c r="T9" s="115">
        <f t="shared" si="2"/>
        <v>313011784</v>
      </c>
      <c r="U9" s="116">
        <f t="shared" si="3"/>
        <v>11186540</v>
      </c>
    </row>
    <row r="10" spans="1:21" s="117" customFormat="1" ht="20.100000000000001" customHeight="1" x14ac:dyDescent="0.2">
      <c r="A10" s="75" t="s">
        <v>87</v>
      </c>
      <c r="B10" s="118">
        <v>0</v>
      </c>
      <c r="C10" s="119">
        <v>3018823</v>
      </c>
      <c r="D10" s="120">
        <v>3018823</v>
      </c>
      <c r="E10" s="116">
        <f t="shared" si="4"/>
        <v>0</v>
      </c>
      <c r="F10" s="118">
        <v>0</v>
      </c>
      <c r="G10" s="119">
        <v>0</v>
      </c>
      <c r="H10" s="120">
        <v>0</v>
      </c>
      <c r="I10" s="116">
        <f t="shared" si="5"/>
        <v>0</v>
      </c>
      <c r="J10" s="118">
        <v>0</v>
      </c>
      <c r="K10" s="119">
        <v>0</v>
      </c>
      <c r="L10" s="120">
        <v>0</v>
      </c>
      <c r="M10" s="116">
        <f t="shared" si="6"/>
        <v>0</v>
      </c>
      <c r="N10" s="118">
        <v>0</v>
      </c>
      <c r="O10" s="119">
        <v>0</v>
      </c>
      <c r="P10" s="120">
        <v>0</v>
      </c>
      <c r="Q10" s="116">
        <f t="shared" si="7"/>
        <v>0</v>
      </c>
      <c r="R10" s="118">
        <f t="shared" si="0"/>
        <v>0</v>
      </c>
      <c r="S10" s="119">
        <f t="shared" si="1"/>
        <v>3018823</v>
      </c>
      <c r="T10" s="120">
        <f t="shared" si="2"/>
        <v>3018823</v>
      </c>
      <c r="U10" s="116">
        <f t="shared" si="3"/>
        <v>0</v>
      </c>
    </row>
    <row r="11" spans="1:21" s="117" customFormat="1" ht="20.100000000000001" customHeight="1" x14ac:dyDescent="0.2">
      <c r="A11" s="75" t="s">
        <v>88</v>
      </c>
      <c r="B11" s="118">
        <v>1968272</v>
      </c>
      <c r="C11" s="119">
        <v>21007537</v>
      </c>
      <c r="D11" s="120">
        <v>10248339</v>
      </c>
      <c r="E11" s="116">
        <f t="shared" si="4"/>
        <v>12727470</v>
      </c>
      <c r="F11" s="118">
        <v>0</v>
      </c>
      <c r="G11" s="119">
        <v>0</v>
      </c>
      <c r="H11" s="120">
        <v>0</v>
      </c>
      <c r="I11" s="116">
        <f t="shared" si="5"/>
        <v>0</v>
      </c>
      <c r="J11" s="118">
        <v>0</v>
      </c>
      <c r="K11" s="119">
        <v>0</v>
      </c>
      <c r="L11" s="120">
        <v>0</v>
      </c>
      <c r="M11" s="116">
        <f t="shared" si="6"/>
        <v>0</v>
      </c>
      <c r="N11" s="118">
        <v>0</v>
      </c>
      <c r="O11" s="119">
        <v>0</v>
      </c>
      <c r="P11" s="120">
        <v>0</v>
      </c>
      <c r="Q11" s="116">
        <f t="shared" si="7"/>
        <v>0</v>
      </c>
      <c r="R11" s="118">
        <f t="shared" si="0"/>
        <v>1968272</v>
      </c>
      <c r="S11" s="119">
        <f t="shared" si="1"/>
        <v>21007537</v>
      </c>
      <c r="T11" s="120">
        <f t="shared" si="2"/>
        <v>10248339</v>
      </c>
      <c r="U11" s="116">
        <f t="shared" si="3"/>
        <v>12727470</v>
      </c>
    </row>
    <row r="12" spans="1:21" s="117" customFormat="1" ht="20.100000000000001" customHeight="1" x14ac:dyDescent="0.2">
      <c r="A12" s="75" t="s">
        <v>89</v>
      </c>
      <c r="B12" s="118">
        <v>32000</v>
      </c>
      <c r="C12" s="119">
        <v>7051316</v>
      </c>
      <c r="D12" s="120">
        <v>7083316</v>
      </c>
      <c r="E12" s="116">
        <f t="shared" si="4"/>
        <v>0</v>
      </c>
      <c r="F12" s="118">
        <v>0</v>
      </c>
      <c r="G12" s="119">
        <v>0</v>
      </c>
      <c r="H12" s="120">
        <v>0</v>
      </c>
      <c r="I12" s="116">
        <f t="shared" si="5"/>
        <v>0</v>
      </c>
      <c r="J12" s="118">
        <v>0</v>
      </c>
      <c r="K12" s="119">
        <v>0</v>
      </c>
      <c r="L12" s="120">
        <v>0</v>
      </c>
      <c r="M12" s="116">
        <f t="shared" si="6"/>
        <v>0</v>
      </c>
      <c r="N12" s="118">
        <v>0</v>
      </c>
      <c r="O12" s="119">
        <v>0</v>
      </c>
      <c r="P12" s="120">
        <v>0</v>
      </c>
      <c r="Q12" s="116">
        <f t="shared" si="7"/>
        <v>0</v>
      </c>
      <c r="R12" s="118">
        <f t="shared" si="0"/>
        <v>32000</v>
      </c>
      <c r="S12" s="119">
        <f t="shared" si="1"/>
        <v>7051316</v>
      </c>
      <c r="T12" s="120">
        <f t="shared" si="2"/>
        <v>7083316</v>
      </c>
      <c r="U12" s="116">
        <f t="shared" si="3"/>
        <v>0</v>
      </c>
    </row>
    <row r="13" spans="1:21" s="117" customFormat="1" ht="20.100000000000001" customHeight="1" x14ac:dyDescent="0.2">
      <c r="A13" s="75" t="s">
        <v>90</v>
      </c>
      <c r="B13" s="113">
        <v>0</v>
      </c>
      <c r="C13" s="114">
        <v>40279943</v>
      </c>
      <c r="D13" s="115">
        <v>40279943</v>
      </c>
      <c r="E13" s="116">
        <f t="shared" si="4"/>
        <v>0</v>
      </c>
      <c r="F13" s="113">
        <v>0</v>
      </c>
      <c r="G13" s="114">
        <v>0</v>
      </c>
      <c r="H13" s="115">
        <v>0</v>
      </c>
      <c r="I13" s="116">
        <f t="shared" si="5"/>
        <v>0</v>
      </c>
      <c r="J13" s="113">
        <v>0</v>
      </c>
      <c r="K13" s="114">
        <v>0</v>
      </c>
      <c r="L13" s="115">
        <v>0</v>
      </c>
      <c r="M13" s="116">
        <f t="shared" si="6"/>
        <v>0</v>
      </c>
      <c r="N13" s="113">
        <v>0</v>
      </c>
      <c r="O13" s="114">
        <v>0</v>
      </c>
      <c r="P13" s="115">
        <v>0</v>
      </c>
      <c r="Q13" s="116">
        <f t="shared" si="7"/>
        <v>0</v>
      </c>
      <c r="R13" s="113">
        <f t="shared" si="0"/>
        <v>0</v>
      </c>
      <c r="S13" s="114">
        <f t="shared" si="1"/>
        <v>40279943</v>
      </c>
      <c r="T13" s="115">
        <f t="shared" si="2"/>
        <v>40279943</v>
      </c>
      <c r="U13" s="116">
        <f t="shared" si="3"/>
        <v>0</v>
      </c>
    </row>
    <row r="14" spans="1:21" s="112" customFormat="1" ht="20.100000000000001" customHeight="1" x14ac:dyDescent="0.2">
      <c r="A14" s="75" t="s">
        <v>91</v>
      </c>
      <c r="B14" s="118">
        <v>363882</v>
      </c>
      <c r="C14" s="119">
        <v>13287388</v>
      </c>
      <c r="D14" s="120">
        <v>13340322</v>
      </c>
      <c r="E14" s="116">
        <f t="shared" si="4"/>
        <v>310948</v>
      </c>
      <c r="F14" s="118">
        <v>0</v>
      </c>
      <c r="G14" s="119">
        <v>0</v>
      </c>
      <c r="H14" s="120">
        <v>0</v>
      </c>
      <c r="I14" s="116">
        <f t="shared" si="5"/>
        <v>0</v>
      </c>
      <c r="J14" s="118">
        <v>0</v>
      </c>
      <c r="K14" s="119">
        <v>0</v>
      </c>
      <c r="L14" s="120">
        <v>0</v>
      </c>
      <c r="M14" s="116">
        <f t="shared" si="6"/>
        <v>0</v>
      </c>
      <c r="N14" s="118">
        <v>0</v>
      </c>
      <c r="O14" s="119">
        <v>0</v>
      </c>
      <c r="P14" s="120">
        <v>0</v>
      </c>
      <c r="Q14" s="116">
        <f t="shared" si="7"/>
        <v>0</v>
      </c>
      <c r="R14" s="118">
        <f t="shared" si="0"/>
        <v>363882</v>
      </c>
      <c r="S14" s="119">
        <f t="shared" si="1"/>
        <v>13287388</v>
      </c>
      <c r="T14" s="120">
        <f t="shared" si="2"/>
        <v>13340322</v>
      </c>
      <c r="U14" s="116">
        <f t="shared" si="3"/>
        <v>310948</v>
      </c>
    </row>
    <row r="15" spans="1:21" s="117" customFormat="1" ht="20.100000000000001" customHeight="1" x14ac:dyDescent="0.2">
      <c r="A15" s="75" t="s">
        <v>92</v>
      </c>
      <c r="B15" s="118">
        <v>5056</v>
      </c>
      <c r="C15" s="119">
        <v>381834</v>
      </c>
      <c r="D15" s="120">
        <v>386890</v>
      </c>
      <c r="E15" s="116">
        <f t="shared" si="4"/>
        <v>0</v>
      </c>
      <c r="F15" s="118">
        <v>0</v>
      </c>
      <c r="G15" s="119">
        <v>0</v>
      </c>
      <c r="H15" s="120">
        <v>0</v>
      </c>
      <c r="I15" s="116">
        <f t="shared" si="5"/>
        <v>0</v>
      </c>
      <c r="J15" s="118">
        <v>0</v>
      </c>
      <c r="K15" s="119">
        <v>0</v>
      </c>
      <c r="L15" s="120">
        <v>0</v>
      </c>
      <c r="M15" s="116">
        <f t="shared" si="6"/>
        <v>0</v>
      </c>
      <c r="N15" s="118">
        <v>0</v>
      </c>
      <c r="O15" s="119">
        <v>0</v>
      </c>
      <c r="P15" s="120">
        <v>0</v>
      </c>
      <c r="Q15" s="116">
        <f t="shared" si="7"/>
        <v>0</v>
      </c>
      <c r="R15" s="118">
        <f t="shared" si="0"/>
        <v>5056</v>
      </c>
      <c r="S15" s="119">
        <f t="shared" si="1"/>
        <v>381834</v>
      </c>
      <c r="T15" s="120">
        <f t="shared" si="2"/>
        <v>386890</v>
      </c>
      <c r="U15" s="116">
        <f t="shared" si="3"/>
        <v>0</v>
      </c>
    </row>
    <row r="16" spans="1:21" s="117" customFormat="1" ht="20.100000000000001" customHeight="1" x14ac:dyDescent="0.2">
      <c r="A16" s="75" t="s">
        <v>93</v>
      </c>
      <c r="B16" s="121">
        <v>0</v>
      </c>
      <c r="C16" s="122">
        <v>0</v>
      </c>
      <c r="D16" s="123">
        <v>0</v>
      </c>
      <c r="E16" s="116">
        <f t="shared" si="4"/>
        <v>0</v>
      </c>
      <c r="F16" s="121">
        <v>0</v>
      </c>
      <c r="G16" s="122">
        <v>0</v>
      </c>
      <c r="H16" s="123">
        <v>0</v>
      </c>
      <c r="I16" s="116">
        <f t="shared" si="5"/>
        <v>0</v>
      </c>
      <c r="J16" s="121">
        <v>0</v>
      </c>
      <c r="K16" s="122">
        <v>0</v>
      </c>
      <c r="L16" s="123">
        <v>0</v>
      </c>
      <c r="M16" s="116">
        <f t="shared" si="6"/>
        <v>0</v>
      </c>
      <c r="N16" s="121">
        <v>0</v>
      </c>
      <c r="O16" s="122">
        <v>0</v>
      </c>
      <c r="P16" s="123">
        <v>0</v>
      </c>
      <c r="Q16" s="116">
        <f t="shared" si="7"/>
        <v>0</v>
      </c>
      <c r="R16" s="121">
        <f t="shared" si="0"/>
        <v>0</v>
      </c>
      <c r="S16" s="122">
        <f t="shared" si="1"/>
        <v>0</v>
      </c>
      <c r="T16" s="123">
        <f t="shared" si="2"/>
        <v>0</v>
      </c>
      <c r="U16" s="116">
        <f t="shared" si="3"/>
        <v>0</v>
      </c>
    </row>
    <row r="17" spans="1:21" s="117" customFormat="1" ht="20.100000000000001" customHeight="1" x14ac:dyDescent="0.2">
      <c r="A17" s="76" t="s">
        <v>94</v>
      </c>
      <c r="B17" s="124">
        <v>0</v>
      </c>
      <c r="C17" s="125">
        <v>787000</v>
      </c>
      <c r="D17" s="126">
        <v>787000</v>
      </c>
      <c r="E17" s="127">
        <f t="shared" si="4"/>
        <v>0</v>
      </c>
      <c r="F17" s="124">
        <v>0</v>
      </c>
      <c r="G17" s="125">
        <v>0</v>
      </c>
      <c r="H17" s="126">
        <v>0</v>
      </c>
      <c r="I17" s="127">
        <f t="shared" si="5"/>
        <v>0</v>
      </c>
      <c r="J17" s="124">
        <v>0</v>
      </c>
      <c r="K17" s="125">
        <v>0</v>
      </c>
      <c r="L17" s="126">
        <v>0</v>
      </c>
      <c r="M17" s="127">
        <f t="shared" si="6"/>
        <v>0</v>
      </c>
      <c r="N17" s="124">
        <v>0</v>
      </c>
      <c r="O17" s="125">
        <v>0</v>
      </c>
      <c r="P17" s="126">
        <v>0</v>
      </c>
      <c r="Q17" s="127">
        <f t="shared" si="7"/>
        <v>0</v>
      </c>
      <c r="R17" s="121">
        <f t="shared" ref="R17:R21" si="8">SUM(B17)+F17+J17+N17</f>
        <v>0</v>
      </c>
      <c r="S17" s="122">
        <f t="shared" ref="S17:S21" si="9">SUM(C17+G17+O17)+K17</f>
        <v>787000</v>
      </c>
      <c r="T17" s="123">
        <f t="shared" ref="T17:T21" si="10">SUM(D17+H17+P17)+L17</f>
        <v>787000</v>
      </c>
      <c r="U17" s="116">
        <f t="shared" ref="U17:U21" si="11">SUM(E17+I17+Q17)+M17</f>
        <v>0</v>
      </c>
    </row>
    <row r="18" spans="1:21" s="117" customFormat="1" ht="20.100000000000001" customHeight="1" x14ac:dyDescent="0.2">
      <c r="A18" s="76" t="s">
        <v>95</v>
      </c>
      <c r="B18" s="124">
        <v>0</v>
      </c>
      <c r="C18" s="125">
        <v>156088</v>
      </c>
      <c r="D18" s="126">
        <v>156088</v>
      </c>
      <c r="E18" s="127">
        <f t="shared" si="4"/>
        <v>0</v>
      </c>
      <c r="F18" s="124">
        <v>0</v>
      </c>
      <c r="G18" s="125">
        <v>0</v>
      </c>
      <c r="H18" s="126">
        <v>0</v>
      </c>
      <c r="I18" s="127">
        <f t="shared" si="5"/>
        <v>0</v>
      </c>
      <c r="J18" s="124">
        <v>0</v>
      </c>
      <c r="K18" s="125">
        <v>0</v>
      </c>
      <c r="L18" s="126">
        <v>0</v>
      </c>
      <c r="M18" s="127">
        <f t="shared" si="6"/>
        <v>0</v>
      </c>
      <c r="N18" s="124">
        <v>0</v>
      </c>
      <c r="O18" s="125">
        <v>0</v>
      </c>
      <c r="P18" s="126">
        <v>0</v>
      </c>
      <c r="Q18" s="127">
        <f t="shared" si="7"/>
        <v>0</v>
      </c>
      <c r="R18" s="121">
        <f t="shared" si="8"/>
        <v>0</v>
      </c>
      <c r="S18" s="122">
        <f t="shared" si="9"/>
        <v>156088</v>
      </c>
      <c r="T18" s="123">
        <f t="shared" si="10"/>
        <v>156088</v>
      </c>
      <c r="U18" s="116">
        <f t="shared" si="11"/>
        <v>0</v>
      </c>
    </row>
    <row r="19" spans="1:21" s="117" customFormat="1" ht="20.100000000000001" customHeight="1" x14ac:dyDescent="0.2">
      <c r="A19" s="76" t="s">
        <v>96</v>
      </c>
      <c r="B19" s="124">
        <v>0</v>
      </c>
      <c r="C19" s="125">
        <v>31456</v>
      </c>
      <c r="D19" s="126">
        <v>31456</v>
      </c>
      <c r="E19" s="127">
        <f t="shared" si="4"/>
        <v>0</v>
      </c>
      <c r="F19" s="124">
        <v>0</v>
      </c>
      <c r="G19" s="125">
        <v>0</v>
      </c>
      <c r="H19" s="126">
        <v>0</v>
      </c>
      <c r="I19" s="127">
        <f t="shared" si="5"/>
        <v>0</v>
      </c>
      <c r="J19" s="124">
        <v>0</v>
      </c>
      <c r="K19" s="125">
        <v>0</v>
      </c>
      <c r="L19" s="126">
        <v>0</v>
      </c>
      <c r="M19" s="127">
        <f t="shared" si="6"/>
        <v>0</v>
      </c>
      <c r="N19" s="124">
        <v>0</v>
      </c>
      <c r="O19" s="125">
        <v>0</v>
      </c>
      <c r="P19" s="126">
        <v>0</v>
      </c>
      <c r="Q19" s="127">
        <f t="shared" si="7"/>
        <v>0</v>
      </c>
      <c r="R19" s="121">
        <f t="shared" si="8"/>
        <v>0</v>
      </c>
      <c r="S19" s="122">
        <f t="shared" si="9"/>
        <v>31456</v>
      </c>
      <c r="T19" s="123">
        <f t="shared" si="10"/>
        <v>31456</v>
      </c>
      <c r="U19" s="116">
        <f t="shared" si="11"/>
        <v>0</v>
      </c>
    </row>
    <row r="20" spans="1:21" s="117" customFormat="1" ht="20.100000000000001" customHeight="1" x14ac:dyDescent="0.2">
      <c r="A20" s="76" t="s">
        <v>97</v>
      </c>
      <c r="B20" s="124">
        <v>0</v>
      </c>
      <c r="C20" s="125">
        <v>374445</v>
      </c>
      <c r="D20" s="126">
        <v>374445</v>
      </c>
      <c r="E20" s="127">
        <f t="shared" si="4"/>
        <v>0</v>
      </c>
      <c r="F20" s="124">
        <v>0</v>
      </c>
      <c r="G20" s="125">
        <v>0</v>
      </c>
      <c r="H20" s="126">
        <v>0</v>
      </c>
      <c r="I20" s="127">
        <f t="shared" si="5"/>
        <v>0</v>
      </c>
      <c r="J20" s="124">
        <v>0</v>
      </c>
      <c r="K20" s="125">
        <v>0</v>
      </c>
      <c r="L20" s="126">
        <v>0</v>
      </c>
      <c r="M20" s="127">
        <f t="shared" si="6"/>
        <v>0</v>
      </c>
      <c r="N20" s="124">
        <v>0</v>
      </c>
      <c r="O20" s="125">
        <v>0</v>
      </c>
      <c r="P20" s="126">
        <v>0</v>
      </c>
      <c r="Q20" s="127">
        <f t="shared" si="7"/>
        <v>0</v>
      </c>
      <c r="R20" s="121">
        <f t="shared" si="8"/>
        <v>0</v>
      </c>
      <c r="S20" s="122">
        <f t="shared" si="9"/>
        <v>374445</v>
      </c>
      <c r="T20" s="123">
        <f t="shared" si="10"/>
        <v>374445</v>
      </c>
      <c r="U20" s="116">
        <f t="shared" si="11"/>
        <v>0</v>
      </c>
    </row>
    <row r="21" spans="1:21" s="117" customFormat="1" ht="20.100000000000001" customHeight="1" thickBot="1" x14ac:dyDescent="0.25">
      <c r="A21" s="76" t="s">
        <v>98</v>
      </c>
      <c r="B21" s="124">
        <v>3933002</v>
      </c>
      <c r="C21" s="125"/>
      <c r="D21" s="126">
        <v>2889221</v>
      </c>
      <c r="E21" s="127">
        <f t="shared" si="4"/>
        <v>1043781</v>
      </c>
      <c r="F21" s="124">
        <v>0</v>
      </c>
      <c r="G21" s="125">
        <v>0</v>
      </c>
      <c r="H21" s="126">
        <v>0</v>
      </c>
      <c r="I21" s="127">
        <f t="shared" si="5"/>
        <v>0</v>
      </c>
      <c r="J21" s="124">
        <v>0</v>
      </c>
      <c r="K21" s="125">
        <v>0</v>
      </c>
      <c r="L21" s="126">
        <v>0</v>
      </c>
      <c r="M21" s="127">
        <f t="shared" si="6"/>
        <v>0</v>
      </c>
      <c r="N21" s="124">
        <v>0</v>
      </c>
      <c r="O21" s="125">
        <v>0</v>
      </c>
      <c r="P21" s="126">
        <v>0</v>
      </c>
      <c r="Q21" s="127">
        <f t="shared" si="7"/>
        <v>0</v>
      </c>
      <c r="R21" s="121">
        <f t="shared" si="8"/>
        <v>3933002</v>
      </c>
      <c r="S21" s="122">
        <f t="shared" si="9"/>
        <v>0</v>
      </c>
      <c r="T21" s="123">
        <f t="shared" si="10"/>
        <v>2889221</v>
      </c>
      <c r="U21" s="116">
        <f t="shared" si="11"/>
        <v>1043781</v>
      </c>
    </row>
    <row r="22" spans="1:21" s="18" customFormat="1" ht="15" customHeight="1" thickTop="1" thickBot="1" x14ac:dyDescent="0.25">
      <c r="A22" s="68" t="s">
        <v>4</v>
      </c>
      <c r="B22" s="69">
        <f t="shared" ref="B22:U22" si="12">SUM(B8:B21)</f>
        <v>18872273</v>
      </c>
      <c r="C22" s="73">
        <f t="shared" si="12"/>
        <v>315048797</v>
      </c>
      <c r="D22" s="70">
        <f t="shared" si="12"/>
        <v>314729958</v>
      </c>
      <c r="E22" s="70">
        <f t="shared" si="12"/>
        <v>19191112</v>
      </c>
      <c r="F22" s="69">
        <f t="shared" si="12"/>
        <v>49280</v>
      </c>
      <c r="G22" s="73">
        <f t="shared" si="12"/>
        <v>38155715</v>
      </c>
      <c r="H22" s="70">
        <f t="shared" si="12"/>
        <v>36395658</v>
      </c>
      <c r="I22" s="70">
        <f t="shared" si="12"/>
        <v>1809337</v>
      </c>
      <c r="J22" s="69">
        <f t="shared" si="12"/>
        <v>530864</v>
      </c>
      <c r="K22" s="73">
        <f t="shared" si="12"/>
        <v>34007234</v>
      </c>
      <c r="L22" s="70">
        <f t="shared" si="12"/>
        <v>32232403</v>
      </c>
      <c r="M22" s="70">
        <f t="shared" si="12"/>
        <v>2305695</v>
      </c>
      <c r="N22" s="69">
        <f t="shared" si="12"/>
        <v>100031</v>
      </c>
      <c r="O22" s="73">
        <f t="shared" si="12"/>
        <v>23494829</v>
      </c>
      <c r="P22" s="70">
        <f t="shared" si="12"/>
        <v>21589060</v>
      </c>
      <c r="Q22" s="70">
        <f t="shared" si="12"/>
        <v>2005800</v>
      </c>
      <c r="R22" s="69">
        <f t="shared" si="12"/>
        <v>19552448</v>
      </c>
      <c r="S22" s="73">
        <f t="shared" si="12"/>
        <v>410706575</v>
      </c>
      <c r="T22" s="70">
        <f t="shared" si="12"/>
        <v>404947079</v>
      </c>
      <c r="U22" s="74">
        <f t="shared" si="12"/>
        <v>25311944</v>
      </c>
    </row>
    <row r="23" spans="1:21" s="8" customFormat="1" ht="16.5" thickTop="1" x14ac:dyDescent="0.25">
      <c r="C23" s="71"/>
      <c r="E23" s="71"/>
      <c r="F23" s="71"/>
      <c r="G23" s="71"/>
      <c r="I23" s="71"/>
      <c r="J23" s="71"/>
      <c r="K23" s="71"/>
      <c r="M23" s="71"/>
      <c r="N23" s="71"/>
      <c r="O23" s="71"/>
      <c r="Q23" s="71"/>
      <c r="R23" s="71"/>
      <c r="S23" s="71"/>
      <c r="U23" s="71"/>
    </row>
    <row r="24" spans="1:21" s="8" customFormat="1" x14ac:dyDescent="0.25">
      <c r="C24" s="71"/>
      <c r="E24" s="71"/>
      <c r="F24" s="71"/>
      <c r="G24" s="71"/>
      <c r="I24" s="71"/>
      <c r="J24" s="71"/>
      <c r="K24" s="71"/>
      <c r="M24" s="71"/>
      <c r="N24" s="71"/>
      <c r="O24" s="71"/>
      <c r="Q24" s="71"/>
      <c r="R24" s="71"/>
      <c r="S24" s="71"/>
      <c r="U24" s="71"/>
    </row>
    <row r="25" spans="1:21" s="8" customFormat="1" x14ac:dyDescent="0.25">
      <c r="C25" s="71"/>
      <c r="E25" s="71"/>
      <c r="F25" s="71"/>
      <c r="G25" s="71"/>
      <c r="I25" s="71"/>
      <c r="J25" s="71"/>
      <c r="K25" s="71"/>
      <c r="M25" s="71"/>
      <c r="N25" s="71"/>
      <c r="O25" s="71"/>
      <c r="Q25" s="71"/>
      <c r="R25" s="71"/>
      <c r="S25" s="71"/>
      <c r="U25" s="71"/>
    </row>
  </sheetData>
  <mergeCells count="10">
    <mergeCell ref="R6:U6"/>
    <mergeCell ref="A1:D1"/>
    <mergeCell ref="T1:U1"/>
    <mergeCell ref="A3:U3"/>
    <mergeCell ref="A4:U4"/>
    <mergeCell ref="A6:A7"/>
    <mergeCell ref="B6:E6"/>
    <mergeCell ref="F6:I6"/>
    <mergeCell ref="J6:M6"/>
    <mergeCell ref="N6:Q6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7F83D-7820-4C03-9C47-D96BBAF045D9}">
  <sheetPr>
    <tabColor rgb="FF3366FF"/>
  </sheetPr>
  <dimension ref="A1:K23"/>
  <sheetViews>
    <sheetView workbookViewId="0">
      <selection activeCell="F27" sqref="F27"/>
    </sheetView>
  </sheetViews>
  <sheetFormatPr defaultRowHeight="15" x14ac:dyDescent="0.25"/>
  <cols>
    <col min="1" max="1" width="38.7109375" style="10" customWidth="1"/>
    <col min="2" max="2" width="11.85546875" style="10" bestFit="1" customWidth="1"/>
    <col min="3" max="3" width="10.7109375" style="10" bestFit="1" customWidth="1"/>
    <col min="4" max="16384" width="9.140625" style="10"/>
  </cols>
  <sheetData>
    <row r="1" spans="1:11" x14ac:dyDescent="0.25">
      <c r="I1" s="318" t="s">
        <v>161</v>
      </c>
      <c r="J1" s="318"/>
      <c r="K1" s="318"/>
    </row>
    <row r="3" spans="1:11" x14ac:dyDescent="0.25">
      <c r="A3" s="318" t="s">
        <v>136</v>
      </c>
      <c r="B3" s="318"/>
      <c r="C3" s="318"/>
      <c r="D3" s="318"/>
      <c r="E3" s="318"/>
      <c r="F3" s="318"/>
      <c r="G3" s="318"/>
      <c r="H3" s="318"/>
      <c r="I3" s="318"/>
    </row>
    <row r="6" spans="1:11" ht="15.75" thickBot="1" x14ac:dyDescent="0.3"/>
    <row r="7" spans="1:11" s="11" customFormat="1" ht="29.25" customHeight="1" thickTop="1" x14ac:dyDescent="0.25">
      <c r="A7" s="209" t="s">
        <v>134</v>
      </c>
      <c r="B7" s="210">
        <v>2017</v>
      </c>
      <c r="C7" s="210">
        <v>2018</v>
      </c>
      <c r="D7" s="210">
        <v>2019</v>
      </c>
      <c r="E7" s="210">
        <v>2020</v>
      </c>
      <c r="F7" s="210">
        <v>2021</v>
      </c>
      <c r="G7" s="210">
        <v>2022</v>
      </c>
      <c r="H7" s="255">
        <v>2023</v>
      </c>
      <c r="I7" s="211">
        <v>2024</v>
      </c>
    </row>
    <row r="8" spans="1:11" x14ac:dyDescent="0.25">
      <c r="A8" s="37" t="s">
        <v>14</v>
      </c>
      <c r="B8" s="39">
        <v>19761113</v>
      </c>
      <c r="C8" s="39">
        <v>43805912</v>
      </c>
      <c r="D8" s="39">
        <v>9502584</v>
      </c>
      <c r="E8" s="39">
        <v>9663436</v>
      </c>
      <c r="F8" s="39"/>
      <c r="G8" s="39"/>
      <c r="H8" s="256"/>
      <c r="I8" s="38"/>
    </row>
    <row r="9" spans="1:11" x14ac:dyDescent="0.25">
      <c r="A9" s="37" t="s">
        <v>15</v>
      </c>
      <c r="B9" s="39">
        <v>20278959</v>
      </c>
      <c r="C9" s="39">
        <v>6342219</v>
      </c>
      <c r="D9" s="39">
        <v>3082381</v>
      </c>
      <c r="E9" s="39">
        <v>6703486</v>
      </c>
      <c r="F9" s="39"/>
      <c r="G9" s="39"/>
      <c r="H9" s="256"/>
      <c r="I9" s="38"/>
    </row>
    <row r="10" spans="1:11" x14ac:dyDescent="0.25">
      <c r="A10" s="37" t="s">
        <v>135</v>
      </c>
      <c r="B10" s="39"/>
      <c r="C10" s="39">
        <v>254928</v>
      </c>
      <c r="D10" s="39"/>
      <c r="E10" s="39"/>
      <c r="F10" s="39"/>
      <c r="G10" s="39"/>
      <c r="H10" s="256"/>
      <c r="I10" s="38"/>
    </row>
    <row r="11" spans="1:11" ht="31.5" customHeight="1" thickBot="1" x14ac:dyDescent="0.3">
      <c r="A11" s="212" t="s">
        <v>78</v>
      </c>
      <c r="B11" s="219">
        <f t="shared" ref="B11:I11" si="0">SUM(B8:B10)</f>
        <v>40040072</v>
      </c>
      <c r="C11" s="219">
        <f t="shared" si="0"/>
        <v>50403059</v>
      </c>
      <c r="D11" s="219">
        <f t="shared" si="0"/>
        <v>12584965</v>
      </c>
      <c r="E11" s="219">
        <f t="shared" si="0"/>
        <v>16366922</v>
      </c>
      <c r="F11" s="219">
        <f t="shared" si="0"/>
        <v>0</v>
      </c>
      <c r="G11" s="219">
        <f t="shared" si="0"/>
        <v>0</v>
      </c>
      <c r="H11" s="257"/>
      <c r="I11" s="220">
        <f t="shared" si="0"/>
        <v>0</v>
      </c>
    </row>
    <row r="12" spans="1:11" ht="15.75" thickTop="1" x14ac:dyDescent="0.25"/>
    <row r="16" spans="1:11" x14ac:dyDescent="0.25">
      <c r="A16" s="318" t="s">
        <v>137</v>
      </c>
      <c r="B16" s="318"/>
      <c r="C16" s="318"/>
      <c r="D16" s="318"/>
      <c r="E16" s="318"/>
      <c r="F16" s="318"/>
      <c r="G16" s="318"/>
      <c r="H16" s="318"/>
      <c r="I16" s="318"/>
    </row>
    <row r="17" spans="1:11" ht="15.75" thickBot="1" x14ac:dyDescent="0.3"/>
    <row r="18" spans="1:11" ht="15.75" customHeight="1" thickTop="1" x14ac:dyDescent="0.25">
      <c r="A18" s="321" t="s">
        <v>138</v>
      </c>
      <c r="B18" s="319" t="s">
        <v>139</v>
      </c>
      <c r="C18" s="319" t="s">
        <v>140</v>
      </c>
      <c r="D18" s="323" t="s">
        <v>141</v>
      </c>
      <c r="E18" s="323"/>
      <c r="F18" s="323"/>
      <c r="G18" s="323"/>
      <c r="H18" s="323"/>
      <c r="I18" s="323"/>
      <c r="J18" s="323"/>
      <c r="K18" s="324"/>
    </row>
    <row r="19" spans="1:11" ht="15.75" thickBot="1" x14ac:dyDescent="0.3">
      <c r="A19" s="322"/>
      <c r="B19" s="320"/>
      <c r="C19" s="320"/>
      <c r="D19" s="207">
        <v>2017</v>
      </c>
      <c r="E19" s="207">
        <v>2018</v>
      </c>
      <c r="F19" s="207">
        <v>2019</v>
      </c>
      <c r="G19" s="207">
        <v>2020</v>
      </c>
      <c r="H19" s="207">
        <v>2021</v>
      </c>
      <c r="I19" s="207">
        <v>2022</v>
      </c>
      <c r="J19" s="207">
        <v>2023</v>
      </c>
      <c r="K19" s="208">
        <v>2024</v>
      </c>
    </row>
    <row r="20" spans="1:11" ht="15.75" thickTop="1" x14ac:dyDescent="0.25">
      <c r="A20" s="12"/>
      <c r="B20" s="205"/>
      <c r="C20" s="205"/>
      <c r="D20" s="205"/>
      <c r="E20" s="205"/>
      <c r="F20" s="205"/>
      <c r="G20" s="205"/>
      <c r="H20" s="205"/>
      <c r="I20" s="205"/>
      <c r="J20" s="205"/>
      <c r="K20" s="206"/>
    </row>
    <row r="21" spans="1:11" ht="15.75" thickBot="1" x14ac:dyDescent="0.3">
      <c r="A21" s="216" t="s">
        <v>142</v>
      </c>
      <c r="B21" s="217" t="s">
        <v>143</v>
      </c>
      <c r="C21" s="217" t="s">
        <v>143</v>
      </c>
      <c r="D21" s="217" t="s">
        <v>143</v>
      </c>
      <c r="E21" s="217" t="s">
        <v>143</v>
      </c>
      <c r="F21" s="217" t="s">
        <v>143</v>
      </c>
      <c r="G21" s="217" t="s">
        <v>143</v>
      </c>
      <c r="H21" s="217" t="s">
        <v>143</v>
      </c>
      <c r="I21" s="217" t="s">
        <v>143</v>
      </c>
      <c r="J21" s="217" t="s">
        <v>143</v>
      </c>
      <c r="K21" s="218" t="s">
        <v>143</v>
      </c>
    </row>
    <row r="22" spans="1:11" ht="16.5" thickTop="1" thickBot="1" x14ac:dyDescent="0.3">
      <c r="A22" s="215" t="s">
        <v>78</v>
      </c>
      <c r="B22" s="213"/>
      <c r="C22" s="213"/>
      <c r="D22" s="213"/>
      <c r="E22" s="213"/>
      <c r="F22" s="213"/>
      <c r="G22" s="213"/>
      <c r="H22" s="213"/>
      <c r="I22" s="213"/>
      <c r="J22" s="213"/>
      <c r="K22" s="214"/>
    </row>
    <row r="23" spans="1:11" ht="15.75" thickTop="1" x14ac:dyDescent="0.25"/>
  </sheetData>
  <mergeCells count="7">
    <mergeCell ref="I1:K1"/>
    <mergeCell ref="A3:I3"/>
    <mergeCell ref="A16:I16"/>
    <mergeCell ref="B18:B19"/>
    <mergeCell ref="C18:C19"/>
    <mergeCell ref="A18:A19"/>
    <mergeCell ref="D18:K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-0.249977111117893"/>
  </sheetPr>
  <dimension ref="A1:K24"/>
  <sheetViews>
    <sheetView workbookViewId="0">
      <selection activeCell="N19" sqref="N19"/>
    </sheetView>
  </sheetViews>
  <sheetFormatPr defaultRowHeight="15" x14ac:dyDescent="0.25"/>
  <cols>
    <col min="1" max="1" width="24.28515625" style="24" customWidth="1"/>
    <col min="2" max="11" width="11.7109375" style="24" customWidth="1"/>
    <col min="12" max="16384" width="9.140625" style="24"/>
  </cols>
  <sheetData>
    <row r="1" spans="1:11" s="10" customFormat="1" x14ac:dyDescent="0.25">
      <c r="J1" s="318" t="s">
        <v>79</v>
      </c>
      <c r="K1" s="318"/>
    </row>
    <row r="2" spans="1:11" ht="20.25" x14ac:dyDescent="0.3">
      <c r="A2" s="325" t="s">
        <v>49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</row>
    <row r="3" spans="1:11" ht="20.25" x14ac:dyDescent="0.3">
      <c r="A3" s="325" t="s">
        <v>148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</row>
    <row r="5" spans="1:11" ht="15.75" thickBot="1" x14ac:dyDescent="0.3"/>
    <row r="6" spans="1:11" ht="42.75" customHeight="1" thickTop="1" x14ac:dyDescent="0.25">
      <c r="A6" s="298" t="s">
        <v>2</v>
      </c>
      <c r="B6" s="328" t="s">
        <v>0</v>
      </c>
      <c r="C6" s="329"/>
      <c r="D6" s="328" t="s">
        <v>8</v>
      </c>
      <c r="E6" s="329"/>
      <c r="F6" s="328" t="s">
        <v>9</v>
      </c>
      <c r="G6" s="329"/>
      <c r="H6" s="328" t="s">
        <v>150</v>
      </c>
      <c r="I6" s="329"/>
      <c r="J6" s="328" t="s">
        <v>10</v>
      </c>
      <c r="K6" s="330"/>
    </row>
    <row r="7" spans="1:11" ht="41.25" customHeight="1" thickBot="1" x14ac:dyDescent="0.3">
      <c r="A7" s="327"/>
      <c r="B7" s="13" t="s">
        <v>80</v>
      </c>
      <c r="C7" s="27" t="s">
        <v>146</v>
      </c>
      <c r="D7" s="13" t="s">
        <v>80</v>
      </c>
      <c r="E7" s="27" t="s">
        <v>146</v>
      </c>
      <c r="F7" s="13" t="s">
        <v>80</v>
      </c>
      <c r="G7" s="27" t="s">
        <v>146</v>
      </c>
      <c r="H7" s="13" t="s">
        <v>80</v>
      </c>
      <c r="I7" s="27" t="s">
        <v>146</v>
      </c>
      <c r="J7" s="13" t="s">
        <v>80</v>
      </c>
      <c r="K7" s="27" t="s">
        <v>146</v>
      </c>
    </row>
    <row r="8" spans="1:11" s="237" customFormat="1" ht="25.5" customHeight="1" thickTop="1" x14ac:dyDescent="0.25">
      <c r="A8" s="31" t="s">
        <v>50</v>
      </c>
      <c r="B8" s="44">
        <v>614007454</v>
      </c>
      <c r="C8" s="35">
        <v>595945287</v>
      </c>
      <c r="D8" s="44">
        <v>0</v>
      </c>
      <c r="E8" s="35">
        <v>0</v>
      </c>
      <c r="F8" s="44">
        <v>0</v>
      </c>
      <c r="G8" s="35">
        <v>0</v>
      </c>
      <c r="H8" s="44">
        <v>0</v>
      </c>
      <c r="I8" s="35">
        <v>0</v>
      </c>
      <c r="J8" s="44">
        <f t="shared" ref="J8:J12" si="0">SUM(B8+D8+F8)</f>
        <v>614007454</v>
      </c>
      <c r="K8" s="35">
        <f t="shared" ref="K8:K13" si="1">SUM(C8)+E8+G8+I8</f>
        <v>595945287</v>
      </c>
    </row>
    <row r="9" spans="1:11" s="237" customFormat="1" ht="25.5" customHeight="1" x14ac:dyDescent="0.25">
      <c r="A9" s="31" t="s">
        <v>51</v>
      </c>
      <c r="B9" s="238">
        <v>0</v>
      </c>
      <c r="C9" s="239">
        <v>0</v>
      </c>
      <c r="D9" s="238">
        <v>0</v>
      </c>
      <c r="E9" s="239">
        <v>0</v>
      </c>
      <c r="F9" s="238">
        <v>0</v>
      </c>
      <c r="G9" s="239">
        <v>0</v>
      </c>
      <c r="H9" s="238">
        <v>0</v>
      </c>
      <c r="I9" s="239">
        <v>0</v>
      </c>
      <c r="J9" s="238">
        <f t="shared" si="0"/>
        <v>0</v>
      </c>
      <c r="K9" s="30">
        <f t="shared" si="1"/>
        <v>0</v>
      </c>
    </row>
    <row r="10" spans="1:11" s="237" customFormat="1" ht="25.5" customHeight="1" x14ac:dyDescent="0.25">
      <c r="A10" s="31" t="s">
        <v>54</v>
      </c>
      <c r="B10" s="238">
        <v>18872273</v>
      </c>
      <c r="C10" s="239">
        <v>19191112</v>
      </c>
      <c r="D10" s="238">
        <v>49280</v>
      </c>
      <c r="E10" s="239">
        <v>1809337</v>
      </c>
      <c r="F10" s="238">
        <v>530864</v>
      </c>
      <c r="G10" s="239">
        <v>2305695</v>
      </c>
      <c r="H10" s="238">
        <v>100031</v>
      </c>
      <c r="I10" s="239">
        <v>2005800</v>
      </c>
      <c r="J10" s="238">
        <f t="shared" si="0"/>
        <v>19452417</v>
      </c>
      <c r="K10" s="30">
        <f t="shared" si="1"/>
        <v>25311944</v>
      </c>
    </row>
    <row r="11" spans="1:11" s="242" customFormat="1" ht="25.5" customHeight="1" x14ac:dyDescent="0.25">
      <c r="A11" s="25" t="s">
        <v>52</v>
      </c>
      <c r="B11" s="240">
        <v>4656743</v>
      </c>
      <c r="C11" s="241">
        <v>5125265</v>
      </c>
      <c r="D11" s="240">
        <v>90000</v>
      </c>
      <c r="E11" s="241">
        <v>0</v>
      </c>
      <c r="F11" s="240">
        <v>6300</v>
      </c>
      <c r="G11" s="241">
        <v>6600</v>
      </c>
      <c r="H11" s="240">
        <v>0</v>
      </c>
      <c r="I11" s="241">
        <v>16345</v>
      </c>
      <c r="J11" s="240">
        <f t="shared" si="0"/>
        <v>4753043</v>
      </c>
      <c r="K11" s="30">
        <f t="shared" si="1"/>
        <v>5148210</v>
      </c>
    </row>
    <row r="12" spans="1:11" s="242" customFormat="1" ht="25.5" customHeight="1" x14ac:dyDescent="0.25">
      <c r="A12" s="25" t="s">
        <v>53</v>
      </c>
      <c r="B12" s="240">
        <v>0</v>
      </c>
      <c r="C12" s="241">
        <v>0</v>
      </c>
      <c r="D12" s="240">
        <v>0</v>
      </c>
      <c r="E12" s="241">
        <v>0</v>
      </c>
      <c r="F12" s="240">
        <v>0</v>
      </c>
      <c r="G12" s="241">
        <v>0</v>
      </c>
      <c r="H12" s="240">
        <v>0</v>
      </c>
      <c r="I12" s="241">
        <v>0</v>
      </c>
      <c r="J12" s="240">
        <f t="shared" si="0"/>
        <v>0</v>
      </c>
      <c r="K12" s="30">
        <f t="shared" si="1"/>
        <v>0</v>
      </c>
    </row>
    <row r="13" spans="1:11" s="242" customFormat="1" ht="25.5" customHeight="1" x14ac:dyDescent="0.25">
      <c r="A13" s="25" t="s">
        <v>65</v>
      </c>
      <c r="B13" s="243">
        <v>513404</v>
      </c>
      <c r="C13" s="244">
        <v>230000</v>
      </c>
      <c r="D13" s="243">
        <v>0</v>
      </c>
      <c r="E13" s="244">
        <v>0</v>
      </c>
      <c r="F13" s="243">
        <v>0</v>
      </c>
      <c r="G13" s="244">
        <v>0</v>
      </c>
      <c r="H13" s="243">
        <v>0</v>
      </c>
      <c r="I13" s="244">
        <v>0</v>
      </c>
      <c r="J13" s="243"/>
      <c r="K13" s="30">
        <f t="shared" si="1"/>
        <v>230000</v>
      </c>
    </row>
    <row r="14" spans="1:11" s="242" customFormat="1" ht="25.5" customHeight="1" x14ac:dyDescent="0.25">
      <c r="A14" s="28" t="s">
        <v>55</v>
      </c>
      <c r="B14" s="29">
        <v>5170147</v>
      </c>
      <c r="C14" s="30">
        <f>SUM(C11:C13)</f>
        <v>5355265</v>
      </c>
      <c r="D14" s="29">
        <f>SUM(D11:D13)</f>
        <v>90000</v>
      </c>
      <c r="E14" s="30">
        <v>0</v>
      </c>
      <c r="F14" s="29">
        <f>SUM(F11:F12)</f>
        <v>6300</v>
      </c>
      <c r="G14" s="30">
        <f>SUM(G11:G13)</f>
        <v>6600</v>
      </c>
      <c r="H14" s="236">
        <v>0</v>
      </c>
      <c r="I14" s="30">
        <f>SUM(I11:I13)</f>
        <v>16345</v>
      </c>
      <c r="J14" s="29">
        <f>SUM(J11:J12)</f>
        <v>4753043</v>
      </c>
      <c r="K14" s="30">
        <f>SUM(K11:K12)</f>
        <v>5148210</v>
      </c>
    </row>
    <row r="15" spans="1:11" s="237" customFormat="1" ht="25.5" customHeight="1" thickBot="1" x14ac:dyDescent="0.3">
      <c r="A15" s="31" t="s">
        <v>56</v>
      </c>
      <c r="B15" s="238">
        <v>1028007</v>
      </c>
      <c r="C15" s="239">
        <v>25505</v>
      </c>
      <c r="D15" s="238">
        <v>404130</v>
      </c>
      <c r="E15" s="239">
        <v>52298</v>
      </c>
      <c r="F15" s="238">
        <v>392238</v>
      </c>
      <c r="G15" s="239">
        <v>0</v>
      </c>
      <c r="H15" s="238">
        <v>50000</v>
      </c>
      <c r="I15" s="239">
        <v>91627</v>
      </c>
      <c r="J15" s="238">
        <f t="shared" ref="J15:J23" si="2">SUM(B15+D15+F15)</f>
        <v>1824375</v>
      </c>
      <c r="K15" s="30">
        <f>SUM(K12:K13)</f>
        <v>230000</v>
      </c>
    </row>
    <row r="16" spans="1:11" s="237" customFormat="1" ht="25.5" customHeight="1" thickTop="1" thickBot="1" x14ac:dyDescent="0.3">
      <c r="A16" s="32" t="s">
        <v>57</v>
      </c>
      <c r="B16" s="245">
        <f t="shared" ref="B16" si="3">SUM(B8:B10)+B14+B15</f>
        <v>639077881</v>
      </c>
      <c r="C16" s="246">
        <f t="shared" ref="C16:I16" si="4">SUM(C8:C10)+C14+C15</f>
        <v>620517169</v>
      </c>
      <c r="D16" s="245">
        <f t="shared" ref="D16:E16" si="5">SUM(D8:D10)+D14+D15</f>
        <v>543410</v>
      </c>
      <c r="E16" s="246">
        <f t="shared" si="5"/>
        <v>1861635</v>
      </c>
      <c r="F16" s="245">
        <f t="shared" ref="F16" si="6">SUM(F8:F10)+F14+F15</f>
        <v>929402</v>
      </c>
      <c r="G16" s="246">
        <f t="shared" si="4"/>
        <v>2312295</v>
      </c>
      <c r="H16" s="245">
        <f t="shared" si="4"/>
        <v>150031</v>
      </c>
      <c r="I16" s="246">
        <f t="shared" si="4"/>
        <v>2113772</v>
      </c>
      <c r="J16" s="245">
        <f t="shared" si="2"/>
        <v>640550693</v>
      </c>
      <c r="K16" s="246">
        <f>SUM(C16+E16+G16)+I16</f>
        <v>626804871</v>
      </c>
    </row>
    <row r="17" spans="1:11" s="237" customFormat="1" ht="25.5" customHeight="1" thickTop="1" x14ac:dyDescent="0.25">
      <c r="A17" s="33" t="s">
        <v>58</v>
      </c>
      <c r="B17" s="247">
        <v>620718544</v>
      </c>
      <c r="C17" s="248">
        <v>606115114</v>
      </c>
      <c r="D17" s="247">
        <v>-3009817</v>
      </c>
      <c r="E17" s="248">
        <v>1861635</v>
      </c>
      <c r="F17" s="247">
        <v>-2195464</v>
      </c>
      <c r="G17" s="248">
        <v>73473</v>
      </c>
      <c r="H17" s="247">
        <v>-622620</v>
      </c>
      <c r="I17" s="248">
        <v>-267280</v>
      </c>
      <c r="J17" s="247">
        <f t="shared" si="2"/>
        <v>615513263</v>
      </c>
      <c r="K17" s="248">
        <f t="shared" ref="K17:K22" si="7">SUM(C17)+E17+G17+I17</f>
        <v>607782942</v>
      </c>
    </row>
    <row r="18" spans="1:11" s="242" customFormat="1" ht="25.5" customHeight="1" x14ac:dyDescent="0.25">
      <c r="A18" s="26" t="s">
        <v>59</v>
      </c>
      <c r="B18" s="249">
        <v>3765548</v>
      </c>
      <c r="C18" s="250">
        <v>1310000</v>
      </c>
      <c r="D18" s="249">
        <v>184785</v>
      </c>
      <c r="E18" s="250">
        <v>0</v>
      </c>
      <c r="F18" s="249">
        <v>412869</v>
      </c>
      <c r="G18" s="250">
        <v>0</v>
      </c>
      <c r="H18" s="249">
        <v>50484</v>
      </c>
      <c r="I18" s="250">
        <v>0</v>
      </c>
      <c r="J18" s="249">
        <f t="shared" si="2"/>
        <v>4363202</v>
      </c>
      <c r="K18" s="250">
        <f t="shared" si="7"/>
        <v>1310000</v>
      </c>
    </row>
    <row r="19" spans="1:11" s="242" customFormat="1" ht="25.5" customHeight="1" x14ac:dyDescent="0.25">
      <c r="A19" s="26" t="s">
        <v>60</v>
      </c>
      <c r="B19" s="249">
        <v>4404961</v>
      </c>
      <c r="C19" s="250">
        <v>5237673</v>
      </c>
      <c r="D19" s="249">
        <v>0</v>
      </c>
      <c r="E19" s="250">
        <v>0</v>
      </c>
      <c r="F19" s="249">
        <v>0</v>
      </c>
      <c r="G19" s="250">
        <v>0</v>
      </c>
      <c r="H19" s="249">
        <v>0</v>
      </c>
      <c r="I19" s="250">
        <v>0</v>
      </c>
      <c r="J19" s="249">
        <f t="shared" si="2"/>
        <v>4404961</v>
      </c>
      <c r="K19" s="250">
        <f t="shared" si="7"/>
        <v>5237673</v>
      </c>
    </row>
    <row r="20" spans="1:11" s="242" customFormat="1" ht="25.5" customHeight="1" x14ac:dyDescent="0.25">
      <c r="A20" s="26" t="s">
        <v>61</v>
      </c>
      <c r="B20" s="249">
        <v>5234809</v>
      </c>
      <c r="C20" s="250">
        <v>5327566</v>
      </c>
      <c r="D20" s="249">
        <v>0</v>
      </c>
      <c r="E20" s="250">
        <v>0</v>
      </c>
      <c r="F20" s="249">
        <v>0</v>
      </c>
      <c r="G20" s="250">
        <v>0</v>
      </c>
      <c r="H20" s="249">
        <v>0</v>
      </c>
      <c r="I20" s="250">
        <v>0</v>
      </c>
      <c r="J20" s="249">
        <f t="shared" si="2"/>
        <v>5234809</v>
      </c>
      <c r="K20" s="250">
        <f t="shared" si="7"/>
        <v>5327566</v>
      </c>
    </row>
    <row r="21" spans="1:11" s="237" customFormat="1" ht="25.5" customHeight="1" x14ac:dyDescent="0.25">
      <c r="A21" s="33" t="s">
        <v>62</v>
      </c>
      <c r="B21" s="247">
        <f>SUM(B18:B20)</f>
        <v>13405318</v>
      </c>
      <c r="C21" s="248">
        <f>SUM(C18:C20)</f>
        <v>11875239</v>
      </c>
      <c r="D21" s="247">
        <v>184785</v>
      </c>
      <c r="E21" s="248">
        <v>0</v>
      </c>
      <c r="F21" s="247">
        <f t="shared" ref="F21:I21" si="8">SUM(F18:F20)</f>
        <v>412869</v>
      </c>
      <c r="G21" s="248">
        <f t="shared" si="8"/>
        <v>0</v>
      </c>
      <c r="H21" s="247">
        <f t="shared" si="8"/>
        <v>50484</v>
      </c>
      <c r="I21" s="248">
        <f t="shared" si="8"/>
        <v>0</v>
      </c>
      <c r="J21" s="247">
        <f t="shared" si="2"/>
        <v>14002972</v>
      </c>
      <c r="K21" s="250">
        <f t="shared" si="7"/>
        <v>11875239</v>
      </c>
    </row>
    <row r="22" spans="1:11" s="237" customFormat="1" ht="25.5" customHeight="1" thickBot="1" x14ac:dyDescent="0.3">
      <c r="A22" s="33" t="s">
        <v>63</v>
      </c>
      <c r="B22" s="251">
        <v>4954019</v>
      </c>
      <c r="C22" s="252">
        <v>2526816</v>
      </c>
      <c r="D22" s="251">
        <v>3368442</v>
      </c>
      <c r="E22" s="252">
        <v>0</v>
      </c>
      <c r="F22" s="251">
        <v>2711997</v>
      </c>
      <c r="G22" s="252">
        <v>2238822</v>
      </c>
      <c r="H22" s="251">
        <v>722167</v>
      </c>
      <c r="I22" s="252">
        <v>2381052</v>
      </c>
      <c r="J22" s="251">
        <f t="shared" si="2"/>
        <v>11034458</v>
      </c>
      <c r="K22" s="250">
        <f t="shared" si="7"/>
        <v>7146690</v>
      </c>
    </row>
    <row r="23" spans="1:11" s="237" customFormat="1" ht="25.5" customHeight="1" thickTop="1" thickBot="1" x14ac:dyDescent="0.3">
      <c r="A23" s="34" t="s">
        <v>64</v>
      </c>
      <c r="B23" s="253">
        <f t="shared" ref="B23" si="9">SUM(B17)+B21+B22</f>
        <v>639077881</v>
      </c>
      <c r="C23" s="254">
        <f t="shared" ref="C23:I23" si="10">SUM(C17)+C21+C22</f>
        <v>620517169</v>
      </c>
      <c r="D23" s="253">
        <f t="shared" ref="D23" si="11">SUM(D17)+D21+D22</f>
        <v>543410</v>
      </c>
      <c r="E23" s="254">
        <f t="shared" si="10"/>
        <v>1861635</v>
      </c>
      <c r="F23" s="253">
        <f t="shared" ref="F23" si="12">SUM(F17)+F21+F22</f>
        <v>929402</v>
      </c>
      <c r="G23" s="254">
        <f t="shared" si="10"/>
        <v>2312295</v>
      </c>
      <c r="H23" s="253">
        <f t="shared" si="10"/>
        <v>150031</v>
      </c>
      <c r="I23" s="254">
        <f t="shared" si="10"/>
        <v>2113772</v>
      </c>
      <c r="J23" s="253">
        <f t="shared" si="2"/>
        <v>640550693</v>
      </c>
      <c r="K23" s="254">
        <f>SUM(C23+E23+G23)+I23</f>
        <v>626804871</v>
      </c>
    </row>
    <row r="24" spans="1:11" ht="15.75" thickTop="1" x14ac:dyDescent="0.25"/>
  </sheetData>
  <mergeCells count="9">
    <mergeCell ref="J1:K1"/>
    <mergeCell ref="A2:K2"/>
    <mergeCell ref="A6:A7"/>
    <mergeCell ref="B6:C6"/>
    <mergeCell ref="D6:E6"/>
    <mergeCell ref="F6:G6"/>
    <mergeCell ref="J6:K6"/>
    <mergeCell ref="H6:I6"/>
    <mergeCell ref="A3:K3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66FF"/>
  </sheetPr>
  <dimension ref="A2:K22"/>
  <sheetViews>
    <sheetView workbookViewId="0">
      <selection activeCell="H23" sqref="H23"/>
    </sheetView>
  </sheetViews>
  <sheetFormatPr defaultRowHeight="15" x14ac:dyDescent="0.25"/>
  <cols>
    <col min="1" max="1" width="25.7109375" customWidth="1"/>
    <col min="2" max="11" width="11.7109375" customWidth="1"/>
  </cols>
  <sheetData>
    <row r="2" spans="1:11" s="10" customFormat="1" x14ac:dyDescent="0.25">
      <c r="J2" s="318" t="s">
        <v>157</v>
      </c>
      <c r="K2" s="318"/>
    </row>
    <row r="4" spans="1:11" ht="30.75" customHeight="1" x14ac:dyDescent="0.25">
      <c r="A4" s="331" t="s">
        <v>133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</row>
    <row r="5" spans="1:11" x14ac:dyDescent="0.25">
      <c r="A5" s="331" t="s">
        <v>149</v>
      </c>
      <c r="B5" s="331"/>
      <c r="C5" s="331"/>
      <c r="D5" s="331"/>
      <c r="E5" s="331"/>
      <c r="F5" s="331"/>
      <c r="G5" s="331"/>
      <c r="H5" s="331"/>
      <c r="I5" s="331"/>
      <c r="J5" s="331"/>
      <c r="K5" s="331"/>
    </row>
    <row r="7" spans="1:11" ht="15.75" thickBot="1" x14ac:dyDescent="0.3"/>
    <row r="8" spans="1:11" ht="53.25" customHeight="1" thickTop="1" x14ac:dyDescent="0.25">
      <c r="A8" s="332" t="s">
        <v>2</v>
      </c>
      <c r="B8" s="328" t="s">
        <v>0</v>
      </c>
      <c r="C8" s="330"/>
      <c r="D8" s="328" t="s">
        <v>8</v>
      </c>
      <c r="E8" s="330"/>
      <c r="F8" s="328" t="s">
        <v>9</v>
      </c>
      <c r="G8" s="330"/>
      <c r="H8" s="328" t="s">
        <v>150</v>
      </c>
      <c r="I8" s="330"/>
      <c r="J8" s="328" t="s">
        <v>10</v>
      </c>
      <c r="K8" s="330"/>
    </row>
    <row r="9" spans="1:11" ht="39" customHeight="1" thickBot="1" x14ac:dyDescent="0.3">
      <c r="A9" s="333"/>
      <c r="B9" s="36" t="s">
        <v>80</v>
      </c>
      <c r="C9" s="1" t="s">
        <v>146</v>
      </c>
      <c r="D9" s="36" t="s">
        <v>80</v>
      </c>
      <c r="E9" s="1" t="s">
        <v>146</v>
      </c>
      <c r="F9" s="36" t="s">
        <v>80</v>
      </c>
      <c r="G9" s="1" t="s">
        <v>146</v>
      </c>
      <c r="H9" s="36" t="s">
        <v>80</v>
      </c>
      <c r="I9" s="1" t="s">
        <v>146</v>
      </c>
      <c r="J9" s="36" t="s">
        <v>80</v>
      </c>
      <c r="K9" s="40" t="s">
        <v>146</v>
      </c>
    </row>
    <row r="10" spans="1:11" ht="25.5" customHeight="1" thickTop="1" x14ac:dyDescent="0.25">
      <c r="A10" s="41" t="s">
        <v>66</v>
      </c>
      <c r="B10" s="52">
        <v>56911206</v>
      </c>
      <c r="C10" s="53">
        <v>48321936</v>
      </c>
      <c r="D10" s="52">
        <v>0</v>
      </c>
      <c r="E10" s="53">
        <v>0</v>
      </c>
      <c r="F10" s="52">
        <v>198450</v>
      </c>
      <c r="G10" s="53">
        <v>125541</v>
      </c>
      <c r="H10" s="52">
        <v>0</v>
      </c>
      <c r="I10" s="53">
        <v>2062605</v>
      </c>
      <c r="J10" s="52">
        <f>SUM(B10+D10+F10+H10)</f>
        <v>57109656</v>
      </c>
      <c r="K10" s="53">
        <f t="shared" ref="K10:K16" si="0">SUM(C10+E10+G10)+I10</f>
        <v>50510082</v>
      </c>
    </row>
    <row r="11" spans="1:11" ht="25.5" customHeight="1" x14ac:dyDescent="0.25">
      <c r="A11" s="41" t="s">
        <v>67</v>
      </c>
      <c r="B11" s="54">
        <v>0</v>
      </c>
      <c r="C11" s="55">
        <v>0</v>
      </c>
      <c r="D11" s="54">
        <v>0</v>
      </c>
      <c r="E11" s="55">
        <v>0</v>
      </c>
      <c r="F11" s="54">
        <v>0</v>
      </c>
      <c r="G11" s="55">
        <v>0</v>
      </c>
      <c r="H11" s="54">
        <v>0</v>
      </c>
      <c r="I11" s="55">
        <v>0</v>
      </c>
      <c r="J11" s="56">
        <f t="shared" ref="J11:J21" si="1">SUM(B11+D11+F11+H11)</f>
        <v>0</v>
      </c>
      <c r="K11" s="55">
        <f t="shared" si="0"/>
        <v>0</v>
      </c>
    </row>
    <row r="12" spans="1:11" ht="25.5" customHeight="1" x14ac:dyDescent="0.25">
      <c r="A12" s="41" t="s">
        <v>68</v>
      </c>
      <c r="B12" s="54">
        <v>142846907</v>
      </c>
      <c r="C12" s="55">
        <v>165745636</v>
      </c>
      <c r="D12" s="54">
        <v>47858597</v>
      </c>
      <c r="E12" s="55">
        <v>56660245</v>
      </c>
      <c r="F12" s="54">
        <v>40965372</v>
      </c>
      <c r="G12" s="55">
        <v>42274449</v>
      </c>
      <c r="H12" s="54">
        <v>2712071</v>
      </c>
      <c r="I12" s="55">
        <v>28309543</v>
      </c>
      <c r="J12" s="56">
        <f t="shared" si="1"/>
        <v>234382947</v>
      </c>
      <c r="K12" s="55">
        <f t="shared" si="0"/>
        <v>292989873</v>
      </c>
    </row>
    <row r="13" spans="1:11" ht="25.5" customHeight="1" x14ac:dyDescent="0.25">
      <c r="A13" s="41" t="s">
        <v>69</v>
      </c>
      <c r="B13" s="54">
        <v>28398209</v>
      </c>
      <c r="C13" s="55">
        <v>24409055</v>
      </c>
      <c r="D13" s="54">
        <v>5533745</v>
      </c>
      <c r="E13" s="55">
        <v>5200200</v>
      </c>
      <c r="F13" s="54">
        <v>7333202</v>
      </c>
      <c r="G13" s="55">
        <v>7571644</v>
      </c>
      <c r="H13" s="54">
        <v>208114</v>
      </c>
      <c r="I13" s="55">
        <v>5130558</v>
      </c>
      <c r="J13" s="56">
        <f t="shared" si="1"/>
        <v>41473270</v>
      </c>
      <c r="K13" s="55">
        <f t="shared" si="0"/>
        <v>42311457</v>
      </c>
    </row>
    <row r="14" spans="1:11" ht="25.5" customHeight="1" x14ac:dyDescent="0.25">
      <c r="A14" s="41" t="s">
        <v>70</v>
      </c>
      <c r="B14" s="54">
        <v>53083076</v>
      </c>
      <c r="C14" s="55">
        <v>42212234</v>
      </c>
      <c r="D14" s="54">
        <v>40813459</v>
      </c>
      <c r="E14" s="55">
        <v>44976157</v>
      </c>
      <c r="F14" s="54">
        <v>31531430</v>
      </c>
      <c r="G14" s="55">
        <v>30729331</v>
      </c>
      <c r="H14" s="54">
        <v>3084236</v>
      </c>
      <c r="I14" s="55">
        <v>23074051</v>
      </c>
      <c r="J14" s="56">
        <f t="shared" si="1"/>
        <v>128512201</v>
      </c>
      <c r="K14" s="55">
        <f t="shared" si="0"/>
        <v>140991773</v>
      </c>
    </row>
    <row r="15" spans="1:11" ht="25.5" customHeight="1" x14ac:dyDescent="0.25">
      <c r="A15" s="41" t="s">
        <v>71</v>
      </c>
      <c r="B15" s="56">
        <v>27923458</v>
      </c>
      <c r="C15" s="57">
        <v>26973441</v>
      </c>
      <c r="D15" s="56">
        <v>0</v>
      </c>
      <c r="E15" s="57">
        <v>471776</v>
      </c>
      <c r="F15" s="56">
        <v>286951</v>
      </c>
      <c r="G15" s="57">
        <v>28339</v>
      </c>
      <c r="H15" s="56">
        <v>0</v>
      </c>
      <c r="I15" s="57">
        <v>540548</v>
      </c>
      <c r="J15" s="56">
        <f t="shared" si="1"/>
        <v>28210409</v>
      </c>
      <c r="K15" s="55">
        <f t="shared" si="0"/>
        <v>28014104</v>
      </c>
    </row>
    <row r="16" spans="1:11" ht="25.5" customHeight="1" thickBot="1" x14ac:dyDescent="0.3">
      <c r="A16" s="45" t="s">
        <v>72</v>
      </c>
      <c r="B16" s="58">
        <v>121812549</v>
      </c>
      <c r="C16" s="59">
        <v>135076998</v>
      </c>
      <c r="D16" s="58">
        <v>1107645</v>
      </c>
      <c r="E16" s="59">
        <v>1140717</v>
      </c>
      <c r="F16" s="58">
        <v>1846249</v>
      </c>
      <c r="G16" s="59">
        <v>1801739</v>
      </c>
      <c r="H16" s="58">
        <v>42341</v>
      </c>
      <c r="I16" s="59">
        <v>1271692</v>
      </c>
      <c r="J16" s="58">
        <f t="shared" si="1"/>
        <v>124808784</v>
      </c>
      <c r="K16" s="55">
        <f t="shared" si="0"/>
        <v>139291146</v>
      </c>
    </row>
    <row r="17" spans="1:11" s="48" customFormat="1" ht="25.5" customHeight="1" thickTop="1" thickBot="1" x14ac:dyDescent="0.3">
      <c r="A17" s="46" t="s">
        <v>73</v>
      </c>
      <c r="B17" s="49">
        <f t="shared" ref="B17:K17" si="2">SUM(B10:B12)-B13-B14-B15-B16</f>
        <v>-31459179</v>
      </c>
      <c r="C17" s="47">
        <f t="shared" si="2"/>
        <v>-14604156</v>
      </c>
      <c r="D17" s="49">
        <f t="shared" si="2"/>
        <v>403748</v>
      </c>
      <c r="E17" s="47">
        <f t="shared" si="2"/>
        <v>4871395</v>
      </c>
      <c r="F17" s="49">
        <f t="shared" si="2"/>
        <v>165990</v>
      </c>
      <c r="G17" s="47">
        <f t="shared" si="2"/>
        <v>2268937</v>
      </c>
      <c r="H17" s="49">
        <f t="shared" si="2"/>
        <v>-622620</v>
      </c>
      <c r="I17" s="47">
        <f t="shared" si="2"/>
        <v>355299</v>
      </c>
      <c r="J17" s="49">
        <f t="shared" si="2"/>
        <v>-31512061</v>
      </c>
      <c r="K17" s="47">
        <f t="shared" si="2"/>
        <v>-7108525</v>
      </c>
    </row>
    <row r="18" spans="1:11" ht="25.5" customHeight="1" thickTop="1" x14ac:dyDescent="0.25">
      <c r="A18" s="42" t="s">
        <v>74</v>
      </c>
      <c r="B18" s="54">
        <v>4002</v>
      </c>
      <c r="C18" s="55">
        <v>764</v>
      </c>
      <c r="D18" s="54">
        <v>77</v>
      </c>
      <c r="E18" s="55">
        <v>57</v>
      </c>
      <c r="F18" s="54">
        <v>0</v>
      </c>
      <c r="G18" s="55">
        <v>0</v>
      </c>
      <c r="H18" s="54">
        <v>0</v>
      </c>
      <c r="I18" s="55">
        <v>41</v>
      </c>
      <c r="J18" s="54">
        <f t="shared" si="1"/>
        <v>4079</v>
      </c>
      <c r="K18" s="55">
        <f>SUM(C18+E18+G18)+I18</f>
        <v>862</v>
      </c>
    </row>
    <row r="19" spans="1:11" ht="25.5" customHeight="1" x14ac:dyDescent="0.25">
      <c r="A19" s="42" t="s">
        <v>75</v>
      </c>
      <c r="B19" s="56">
        <v>0</v>
      </c>
      <c r="C19" s="57">
        <v>0</v>
      </c>
      <c r="D19" s="56">
        <v>0</v>
      </c>
      <c r="E19" s="57"/>
      <c r="F19" s="56">
        <v>0</v>
      </c>
      <c r="G19" s="57">
        <v>0</v>
      </c>
      <c r="H19" s="56">
        <v>0</v>
      </c>
      <c r="I19" s="57">
        <v>0</v>
      </c>
      <c r="J19" s="56">
        <f t="shared" si="1"/>
        <v>0</v>
      </c>
      <c r="K19" s="55">
        <f>SUM(C19+E19+G19)+I19</f>
        <v>0</v>
      </c>
    </row>
    <row r="20" spans="1:11" ht="25.5" customHeight="1" thickBot="1" x14ac:dyDescent="0.3">
      <c r="A20" s="42" t="s">
        <v>77</v>
      </c>
      <c r="B20" s="60">
        <v>4002</v>
      </c>
      <c r="C20" s="61">
        <v>726</v>
      </c>
      <c r="D20" s="60">
        <v>794</v>
      </c>
      <c r="E20" s="61">
        <v>57</v>
      </c>
      <c r="F20" s="60">
        <v>0</v>
      </c>
      <c r="G20" s="61">
        <v>0</v>
      </c>
      <c r="H20" s="60">
        <v>0</v>
      </c>
      <c r="I20" s="61">
        <v>41</v>
      </c>
      <c r="J20" s="60">
        <f t="shared" si="1"/>
        <v>4796</v>
      </c>
      <c r="K20" s="55">
        <f>SUM(C20+E20+G20)+I20</f>
        <v>824</v>
      </c>
    </row>
    <row r="21" spans="1:11" ht="25.5" customHeight="1" thickTop="1" thickBot="1" x14ac:dyDescent="0.3">
      <c r="A21" s="43" t="s">
        <v>76</v>
      </c>
      <c r="B21" s="62">
        <f>SUM(B17)+B20</f>
        <v>-31455177</v>
      </c>
      <c r="C21" s="63">
        <f>SUM(C17)+C20</f>
        <v>-14603430</v>
      </c>
      <c r="D21" s="62">
        <f>SUM(D17)+D20</f>
        <v>404542</v>
      </c>
      <c r="E21" s="63">
        <f>SUM(E17)+E20</f>
        <v>4871452</v>
      </c>
      <c r="F21" s="62">
        <f>SUM(F17)+F18+F19+F20</f>
        <v>165990</v>
      </c>
      <c r="G21" s="63">
        <f>SUM(G17)+G18+G19+G20</f>
        <v>2268937</v>
      </c>
      <c r="H21" s="62">
        <f>SUM(H17)+H18+H19+H20</f>
        <v>-622620</v>
      </c>
      <c r="I21" s="63">
        <f>SUM(I17)+I20</f>
        <v>355340</v>
      </c>
      <c r="J21" s="49">
        <f t="shared" si="1"/>
        <v>-31507265</v>
      </c>
      <c r="K21" s="63">
        <f>SUM(C21+E21+G21)+I21</f>
        <v>-7107701</v>
      </c>
    </row>
    <row r="22" spans="1:11" ht="15.75" thickTop="1" x14ac:dyDescent="0.25"/>
  </sheetData>
  <mergeCells count="9">
    <mergeCell ref="J2:K2"/>
    <mergeCell ref="A4:K4"/>
    <mergeCell ref="A8:A9"/>
    <mergeCell ref="B8:C8"/>
    <mergeCell ref="D8:E8"/>
    <mergeCell ref="F8:G8"/>
    <mergeCell ref="J8:K8"/>
    <mergeCell ref="H8:I8"/>
    <mergeCell ref="A5:K5"/>
  </mergeCells>
  <pageMargins left="0.19685039370078741" right="0.19685039370078741" top="0.39370078740157483" bottom="0.3937007874015748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9E4E6-8D7D-4053-940C-1CA36B0D8796}">
  <dimension ref="A3:D29"/>
  <sheetViews>
    <sheetView workbookViewId="0"/>
  </sheetViews>
  <sheetFormatPr defaultRowHeight="20.100000000000001" customHeight="1" x14ac:dyDescent="0.2"/>
  <cols>
    <col min="1" max="1" width="21.85546875" style="260" customWidth="1"/>
    <col min="2" max="2" width="15.140625" style="260" customWidth="1"/>
    <col min="3" max="3" width="17.140625" style="260" customWidth="1"/>
    <col min="4" max="4" width="15.85546875" style="260" customWidth="1"/>
    <col min="5" max="5" width="18.140625" style="260" customWidth="1"/>
    <col min="6" max="16384" width="9.140625" style="260"/>
  </cols>
  <sheetData>
    <row r="3" spans="1:4" s="259" customFormat="1" ht="12.75" x14ac:dyDescent="0.2">
      <c r="A3" s="334" t="s">
        <v>182</v>
      </c>
      <c r="B3" s="334"/>
      <c r="C3" s="334"/>
      <c r="D3" s="334"/>
    </row>
    <row r="4" spans="1:4" s="259" customFormat="1" ht="12.75" x14ac:dyDescent="0.2"/>
    <row r="5" spans="1:4" s="259" customFormat="1" ht="12.75" x14ac:dyDescent="0.2"/>
    <row r="6" spans="1:4" ht="13.5" thickBot="1" x14ac:dyDescent="0.25">
      <c r="D6" s="261" t="s">
        <v>162</v>
      </c>
    </row>
    <row r="7" spans="1:4" s="265" customFormat="1" ht="13.5" thickBot="1" x14ac:dyDescent="0.25">
      <c r="A7" s="262"/>
      <c r="B7" s="263" t="s">
        <v>163</v>
      </c>
      <c r="C7" s="263" t="s">
        <v>164</v>
      </c>
      <c r="D7" s="264" t="s">
        <v>165</v>
      </c>
    </row>
    <row r="8" spans="1:4" ht="12.75" x14ac:dyDescent="0.2">
      <c r="A8" s="266" t="s">
        <v>166</v>
      </c>
      <c r="B8" s="267" t="s">
        <v>167</v>
      </c>
      <c r="C8" s="267" t="s">
        <v>167</v>
      </c>
      <c r="D8" s="268" t="s">
        <v>167</v>
      </c>
    </row>
    <row r="9" spans="1:4" ht="12.75" x14ac:dyDescent="0.2">
      <c r="A9" s="269" t="s">
        <v>183</v>
      </c>
      <c r="B9" s="267" t="s">
        <v>167</v>
      </c>
      <c r="C9" s="267" t="s">
        <v>167</v>
      </c>
      <c r="D9" s="268" t="s">
        <v>167</v>
      </c>
    </row>
    <row r="10" spans="1:4" ht="13.5" thickBot="1" x14ac:dyDescent="0.25">
      <c r="A10" s="269" t="s">
        <v>168</v>
      </c>
      <c r="B10" s="270" t="s">
        <v>167</v>
      </c>
      <c r="C10" s="267" t="s">
        <v>167</v>
      </c>
      <c r="D10" s="271">
        <v>56.34</v>
      </c>
    </row>
    <row r="11" spans="1:4" s="259" customFormat="1" ht="13.5" thickBot="1" x14ac:dyDescent="0.25">
      <c r="A11" s="272" t="s">
        <v>78</v>
      </c>
      <c r="B11" s="273">
        <f>SUM(B8:B10)</f>
        <v>0</v>
      </c>
      <c r="C11" s="273">
        <f>SUM(C8:C10)</f>
        <v>0</v>
      </c>
      <c r="D11" s="274">
        <f>SUM(D8:D10)</f>
        <v>56.34</v>
      </c>
    </row>
    <row r="15" spans="1:4" ht="12.75" x14ac:dyDescent="0.2">
      <c r="A15" s="260" t="s">
        <v>169</v>
      </c>
    </row>
    <row r="16" spans="1:4" ht="12.75" x14ac:dyDescent="0.2">
      <c r="A16" s="260" t="s">
        <v>170</v>
      </c>
    </row>
    <row r="19" spans="1:3" ht="12.75" x14ac:dyDescent="0.2">
      <c r="A19" s="265"/>
    </row>
    <row r="21" spans="1:3" ht="12.75" x14ac:dyDescent="0.2">
      <c r="C21" s="275"/>
    </row>
    <row r="22" spans="1:3" ht="12.75" x14ac:dyDescent="0.2">
      <c r="A22" s="335"/>
      <c r="B22" s="335"/>
    </row>
    <row r="23" spans="1:3" ht="12.75" x14ac:dyDescent="0.2">
      <c r="B23" s="275"/>
    </row>
    <row r="25" spans="1:3" ht="12.75" x14ac:dyDescent="0.2">
      <c r="B25" s="275"/>
    </row>
    <row r="27" spans="1:3" ht="12.75" x14ac:dyDescent="0.2">
      <c r="B27" s="275"/>
    </row>
    <row r="29" spans="1:3" ht="12.75" x14ac:dyDescent="0.2">
      <c r="B29" s="275"/>
    </row>
  </sheetData>
  <mergeCells count="2">
    <mergeCell ref="A3:D3"/>
    <mergeCell ref="A22:B2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67420-85C9-4646-A937-7158F10CE26B}">
  <dimension ref="A2:F22"/>
  <sheetViews>
    <sheetView workbookViewId="0">
      <selection activeCell="B26" sqref="B26"/>
    </sheetView>
  </sheetViews>
  <sheetFormatPr defaultRowHeight="12.75" x14ac:dyDescent="0.2"/>
  <cols>
    <col min="1" max="1" width="9.140625" style="276"/>
    <col min="2" max="2" width="47.42578125" style="276" bestFit="1" customWidth="1"/>
    <col min="3" max="3" width="19.7109375" style="276" customWidth="1"/>
    <col min="4" max="4" width="16.85546875" style="276" customWidth="1"/>
    <col min="5" max="5" width="17.140625" style="276" customWidth="1"/>
    <col min="6" max="6" width="20.140625" style="276" customWidth="1"/>
    <col min="7" max="16384" width="9.140625" style="276"/>
  </cols>
  <sheetData>
    <row r="2" spans="1:6" ht="15" x14ac:dyDescent="0.2">
      <c r="A2" s="336" t="s">
        <v>171</v>
      </c>
      <c r="B2" s="337"/>
      <c r="C2" s="337"/>
      <c r="D2" s="337"/>
      <c r="E2" s="337"/>
      <c r="F2" s="337"/>
    </row>
    <row r="3" spans="1:6" ht="15" x14ac:dyDescent="0.2">
      <c r="A3" s="336" t="s">
        <v>172</v>
      </c>
      <c r="B3" s="337"/>
      <c r="C3" s="337"/>
      <c r="D3" s="337"/>
      <c r="E3" s="337"/>
      <c r="F3" s="337"/>
    </row>
    <row r="4" spans="1:6" ht="15" x14ac:dyDescent="0.2">
      <c r="A4" s="336" t="s">
        <v>173</v>
      </c>
      <c r="B4" s="337"/>
      <c r="C4" s="337"/>
      <c r="D4" s="337"/>
      <c r="E4" s="337"/>
      <c r="F4" s="337"/>
    </row>
    <row r="5" spans="1:6" ht="14.25" x14ac:dyDescent="0.2">
      <c r="A5" s="338"/>
      <c r="B5" s="338"/>
      <c r="C5" s="338"/>
      <c r="D5" s="338"/>
      <c r="E5" s="338"/>
      <c r="F5" s="338"/>
    </row>
    <row r="6" spans="1:6" ht="14.25" x14ac:dyDescent="0.2">
      <c r="A6" s="339"/>
      <c r="B6" s="339"/>
      <c r="C6" s="339"/>
      <c r="D6" s="339"/>
      <c r="E6" s="339"/>
      <c r="F6" s="339"/>
    </row>
    <row r="7" spans="1:6" ht="14.25" x14ac:dyDescent="0.2">
      <c r="B7" s="277"/>
      <c r="C7" s="277"/>
      <c r="D7" s="277"/>
      <c r="F7" s="277"/>
    </row>
    <row r="8" spans="1:6" ht="13.5" thickBot="1" x14ac:dyDescent="0.25">
      <c r="B8" s="278"/>
      <c r="F8" s="293" t="s">
        <v>174</v>
      </c>
    </row>
    <row r="9" spans="1:6" s="283" customFormat="1" ht="26.25" thickBot="1" x14ac:dyDescent="0.3">
      <c r="A9" s="279" t="s">
        <v>175</v>
      </c>
      <c r="B9" s="280" t="s">
        <v>2</v>
      </c>
      <c r="C9" s="281" t="s">
        <v>176</v>
      </c>
      <c r="D9" s="281" t="s">
        <v>177</v>
      </c>
      <c r="E9" s="281" t="s">
        <v>178</v>
      </c>
      <c r="F9" s="282" t="s">
        <v>179</v>
      </c>
    </row>
    <row r="10" spans="1:6" s="283" customFormat="1" ht="20.100000000000001" customHeight="1" x14ac:dyDescent="0.25">
      <c r="A10" s="284" t="s">
        <v>185</v>
      </c>
      <c r="B10" s="285" t="s">
        <v>180</v>
      </c>
      <c r="C10" s="286">
        <v>34000</v>
      </c>
      <c r="D10" s="286">
        <v>0</v>
      </c>
      <c r="E10" s="286">
        <v>0</v>
      </c>
      <c r="F10" s="294">
        <f t="shared" ref="F10:F11" si="0">C10+D10-E10</f>
        <v>34000</v>
      </c>
    </row>
    <row r="11" spans="1:6" s="283" customFormat="1" ht="20.100000000000001" customHeight="1" thickBot="1" x14ac:dyDescent="0.3">
      <c r="A11" s="284" t="s">
        <v>186</v>
      </c>
      <c r="B11" s="285" t="s">
        <v>181</v>
      </c>
      <c r="C11" s="286">
        <v>23200</v>
      </c>
      <c r="D11" s="286">
        <v>0</v>
      </c>
      <c r="E11" s="286">
        <v>0</v>
      </c>
      <c r="F11" s="294">
        <f t="shared" si="0"/>
        <v>23200</v>
      </c>
    </row>
    <row r="12" spans="1:6" s="283" customFormat="1" ht="15" thickBot="1" x14ac:dyDescent="0.3">
      <c r="A12" s="287"/>
      <c r="B12" s="288" t="s">
        <v>78</v>
      </c>
      <c r="C12" s="289">
        <f>SUM(C10:C11)</f>
        <v>57200</v>
      </c>
      <c r="D12" s="289">
        <f>SUM(D10:D11)</f>
        <v>0</v>
      </c>
      <c r="E12" s="289">
        <f>SUM(E10:E11)</f>
        <v>0</v>
      </c>
      <c r="F12" s="295">
        <f>SUM(F10:F11)</f>
        <v>57200</v>
      </c>
    </row>
    <row r="13" spans="1:6" x14ac:dyDescent="0.2">
      <c r="B13" s="278"/>
    </row>
    <row r="16" spans="1:6" x14ac:dyDescent="0.2">
      <c r="B16" s="290"/>
    </row>
    <row r="17" spans="2:6" ht="15" x14ac:dyDescent="0.25">
      <c r="B17" s="290"/>
      <c r="C17" s="291"/>
      <c r="D17" s="292"/>
      <c r="E17" s="292"/>
      <c r="F17" s="291"/>
    </row>
    <row r="18" spans="2:6" ht="15" x14ac:dyDescent="0.25">
      <c r="B18" s="290"/>
      <c r="C18" s="291"/>
      <c r="D18" s="292"/>
      <c r="E18" s="292"/>
      <c r="F18" s="291"/>
    </row>
    <row r="19" spans="2:6" ht="15" x14ac:dyDescent="0.25">
      <c r="B19" s="290"/>
      <c r="C19" s="291"/>
      <c r="D19" s="292"/>
      <c r="E19" s="292"/>
      <c r="F19" s="291"/>
    </row>
    <row r="20" spans="2:6" x14ac:dyDescent="0.2">
      <c r="B20" s="290"/>
    </row>
    <row r="21" spans="2:6" x14ac:dyDescent="0.2">
      <c r="B21" s="290"/>
    </row>
    <row r="22" spans="2:6" ht="14.25" x14ac:dyDescent="0.2">
      <c r="B22" s="278"/>
      <c r="D22" s="277"/>
      <c r="E22" s="277"/>
    </row>
  </sheetData>
  <mergeCells count="5"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9</vt:i4>
      </vt:variant>
    </vt:vector>
  </HeadingPairs>
  <TitlesOfParts>
    <vt:vector size="9" baseType="lpstr">
      <vt:lpstr>Kiemelt bevételi ei.</vt:lpstr>
      <vt:lpstr>Kiemelt kiadási ei.</vt:lpstr>
      <vt:lpstr>Vagyonkimutatás</vt:lpstr>
      <vt:lpstr>Péneszköz</vt:lpstr>
      <vt:lpstr>Többéves kihat.</vt:lpstr>
      <vt:lpstr>Mérleg</vt:lpstr>
      <vt:lpstr>Eredmény</vt:lpstr>
      <vt:lpstr>8.számú melléklet</vt:lpstr>
      <vt:lpstr>9. számú melléklet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csoport</dc:creator>
  <cp:lastModifiedBy>Kovács Laura</cp:lastModifiedBy>
  <cp:lastPrinted>2020-07-07T09:19:09Z</cp:lastPrinted>
  <dcterms:created xsi:type="dcterms:W3CDTF">2016-02-19T14:12:49Z</dcterms:created>
  <dcterms:modified xsi:type="dcterms:W3CDTF">2020-07-10T07:34:20Z</dcterms:modified>
</cp:coreProperties>
</file>