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dobroczkib\Documents\2021. tervezés\"/>
    </mc:Choice>
  </mc:AlternateContent>
  <xr:revisionPtr revIDLastSave="0" documentId="13_ncr:1_{FD4A024B-39D2-411E-8084-44B572FBEC83}" xr6:coauthVersionLast="47" xr6:coauthVersionMax="47" xr10:uidLastSave="{00000000-0000-0000-0000-000000000000}"/>
  <bookViews>
    <workbookView xWindow="210" yWindow="0" windowWidth="28590" windowHeight="15480" xr2:uid="{00000000-000D-0000-FFFF-FFFF00000000}"/>
  </bookViews>
  <sheets>
    <sheet name="Teljesítési adatok" sheetId="4" r:id="rId1"/>
  </sheets>
  <definedNames>
    <definedName name="_xlnm.Print_Titles" localSheetId="0">'Teljesítési adatok'!$1:$6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6" i="4" l="1"/>
  <c r="M46" i="4"/>
  <c r="L46" i="4"/>
  <c r="N67" i="4"/>
  <c r="M68" i="4"/>
  <c r="M67" i="4"/>
  <c r="L67" i="4"/>
  <c r="N12" i="4"/>
  <c r="M12" i="4"/>
  <c r="L12" i="4"/>
  <c r="N69" i="4" l="1"/>
  <c r="M69" i="4"/>
  <c r="L69" i="4"/>
  <c r="J95" i="4"/>
  <c r="I95" i="4"/>
  <c r="G95" i="4"/>
  <c r="C95" i="4"/>
  <c r="J81" i="4"/>
  <c r="I81" i="4"/>
  <c r="G81" i="4"/>
  <c r="J72" i="4"/>
  <c r="I72" i="4"/>
  <c r="C75" i="4"/>
  <c r="J56" i="4"/>
  <c r="I56" i="4"/>
  <c r="G56" i="4"/>
  <c r="J54" i="4"/>
  <c r="I54" i="4"/>
  <c r="I50" i="4"/>
  <c r="J43" i="4"/>
  <c r="I43" i="4"/>
  <c r="G43" i="4"/>
  <c r="J37" i="4"/>
  <c r="I37" i="4"/>
  <c r="G37" i="4"/>
  <c r="N100" i="4"/>
  <c r="N99" i="4"/>
  <c r="N98" i="4"/>
  <c r="N94" i="4"/>
  <c r="N93" i="4"/>
  <c r="N91" i="4"/>
  <c r="N88" i="4"/>
  <c r="N87" i="4"/>
  <c r="N86" i="4"/>
  <c r="N85" i="4"/>
  <c r="N84" i="4"/>
  <c r="N83" i="4"/>
  <c r="N82" i="4"/>
  <c r="N80" i="4"/>
  <c r="N79" i="4"/>
  <c r="N78" i="4"/>
  <c r="N77" i="4"/>
  <c r="N76" i="4"/>
  <c r="N74" i="4"/>
  <c r="N73" i="4"/>
  <c r="N71" i="4"/>
  <c r="N70" i="4"/>
  <c r="N68" i="4"/>
  <c r="N66" i="4"/>
  <c r="N65" i="4"/>
  <c r="N64" i="4"/>
  <c r="N60" i="4"/>
  <c r="N59" i="4"/>
  <c r="N55" i="4"/>
  <c r="N53" i="4"/>
  <c r="N52" i="4"/>
  <c r="N51" i="4"/>
  <c r="N49" i="4"/>
  <c r="N48" i="4"/>
  <c r="N47" i="4"/>
  <c r="N45" i="4"/>
  <c r="N42" i="4"/>
  <c r="N41" i="4"/>
  <c r="N40" i="4"/>
  <c r="N39" i="4"/>
  <c r="N38" i="4"/>
  <c r="N36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8" i="4"/>
  <c r="M100" i="4"/>
  <c r="M99" i="4"/>
  <c r="M98" i="4"/>
  <c r="M94" i="4"/>
  <c r="M93" i="4"/>
  <c r="M91" i="4"/>
  <c r="M88" i="4"/>
  <c r="M87" i="4"/>
  <c r="M86" i="4"/>
  <c r="M85" i="4"/>
  <c r="M84" i="4"/>
  <c r="M83" i="4"/>
  <c r="M82" i="4"/>
  <c r="M80" i="4"/>
  <c r="M79" i="4"/>
  <c r="M78" i="4"/>
  <c r="M77" i="4"/>
  <c r="M76" i="4"/>
  <c r="M74" i="4"/>
  <c r="M73" i="4"/>
  <c r="M71" i="4"/>
  <c r="M70" i="4"/>
  <c r="M66" i="4"/>
  <c r="M65" i="4"/>
  <c r="M64" i="4"/>
  <c r="M60" i="4"/>
  <c r="M59" i="4"/>
  <c r="M55" i="4"/>
  <c r="M53" i="4"/>
  <c r="M52" i="4"/>
  <c r="M51" i="4"/>
  <c r="M49" i="4"/>
  <c r="M48" i="4"/>
  <c r="M47" i="4"/>
  <c r="M45" i="4"/>
  <c r="M42" i="4"/>
  <c r="M41" i="4"/>
  <c r="M40" i="4"/>
  <c r="M39" i="4"/>
  <c r="M38" i="4"/>
  <c r="M36" i="4"/>
  <c r="M34" i="4"/>
  <c r="M33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8" i="4"/>
  <c r="L100" i="4"/>
  <c r="L99" i="4"/>
  <c r="L98" i="4"/>
  <c r="L94" i="4"/>
  <c r="L93" i="4"/>
  <c r="L91" i="4"/>
  <c r="L88" i="4"/>
  <c r="L87" i="4"/>
  <c r="L86" i="4"/>
  <c r="L85" i="4"/>
  <c r="L84" i="4"/>
  <c r="L83" i="4"/>
  <c r="L82" i="4"/>
  <c r="L80" i="4"/>
  <c r="L79" i="4"/>
  <c r="L78" i="4"/>
  <c r="L77" i="4"/>
  <c r="L76" i="4"/>
  <c r="L74" i="4"/>
  <c r="L73" i="4"/>
  <c r="L71" i="4"/>
  <c r="L70" i="4"/>
  <c r="L68" i="4"/>
  <c r="L66" i="4"/>
  <c r="L65" i="4"/>
  <c r="L64" i="4"/>
  <c r="L60" i="4"/>
  <c r="L59" i="4"/>
  <c r="L55" i="4"/>
  <c r="L53" i="4"/>
  <c r="L52" i="4"/>
  <c r="L51" i="4"/>
  <c r="L49" i="4"/>
  <c r="L48" i="4"/>
  <c r="L47" i="4"/>
  <c r="L45" i="4"/>
  <c r="L42" i="4"/>
  <c r="L41" i="4"/>
  <c r="L40" i="4"/>
  <c r="L39" i="4"/>
  <c r="L38" i="4"/>
  <c r="L36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8" i="4"/>
  <c r="N16" i="4"/>
  <c r="N15" i="4"/>
  <c r="N14" i="4"/>
  <c r="N13" i="4"/>
  <c r="N11" i="4"/>
  <c r="N10" i="4"/>
  <c r="N9" i="4"/>
  <c r="N8" i="4"/>
  <c r="N7" i="4"/>
  <c r="M16" i="4"/>
  <c r="M15" i="4"/>
  <c r="M14" i="4"/>
  <c r="M13" i="4"/>
  <c r="M11" i="4"/>
  <c r="M10" i="4"/>
  <c r="M9" i="4"/>
  <c r="M8" i="4"/>
  <c r="L16" i="4"/>
  <c r="L15" i="4"/>
  <c r="L14" i="4"/>
  <c r="L13" i="4"/>
  <c r="L11" i="4"/>
  <c r="L10" i="4"/>
  <c r="L9" i="4"/>
  <c r="L8" i="4"/>
  <c r="M7" i="4"/>
  <c r="L7" i="4"/>
  <c r="M61" i="4" l="1"/>
  <c r="N61" i="4"/>
  <c r="L61" i="4"/>
  <c r="I101" i="4"/>
  <c r="I102" i="4" s="1"/>
  <c r="N92" i="4" l="1"/>
  <c r="N56" i="4"/>
  <c r="N19" i="4"/>
  <c r="M19" i="4"/>
  <c r="L19" i="4"/>
  <c r="J101" i="4"/>
  <c r="N75" i="4" l="1"/>
  <c r="N50" i="4"/>
  <c r="N54" i="4"/>
  <c r="N37" i="4"/>
  <c r="N89" i="4"/>
  <c r="N17" i="4"/>
  <c r="N35" i="4"/>
  <c r="N43" i="4"/>
  <c r="N72" i="4"/>
  <c r="N81" i="4"/>
  <c r="N95" i="4"/>
  <c r="N96" i="4" s="1"/>
  <c r="J102" i="4"/>
  <c r="N101" i="4"/>
  <c r="N102" i="4" s="1"/>
  <c r="G101" i="4"/>
  <c r="G102" i="4" s="1"/>
  <c r="F101" i="4"/>
  <c r="F102" i="4" s="1"/>
  <c r="F72" i="4"/>
  <c r="F56" i="4"/>
  <c r="H54" i="4"/>
  <c r="F54" i="4"/>
  <c r="F50" i="4"/>
  <c r="N57" i="4" l="1"/>
  <c r="N90" i="4"/>
  <c r="N97" i="4" s="1"/>
  <c r="N103" i="4" s="1"/>
  <c r="N44" i="4"/>
  <c r="F57" i="4"/>
  <c r="E95" i="4"/>
  <c r="D95" i="4"/>
  <c r="N58" i="4" l="1"/>
  <c r="H101" i="4" l="1"/>
  <c r="H102" i="4" s="1"/>
  <c r="H95" i="4"/>
  <c r="H89" i="4"/>
  <c r="F89" i="4"/>
  <c r="F90" i="4" s="1"/>
  <c r="F97" i="4" s="1"/>
  <c r="F103" i="4" s="1"/>
  <c r="H81" i="4"/>
  <c r="H72" i="4"/>
  <c r="H61" i="4"/>
  <c r="F61" i="4"/>
  <c r="H56" i="4"/>
  <c r="H50" i="4"/>
  <c r="H43" i="4"/>
  <c r="H37" i="4"/>
  <c r="H35" i="4"/>
  <c r="G35" i="4"/>
  <c r="F35" i="4"/>
  <c r="H19" i="4"/>
  <c r="G19" i="4"/>
  <c r="F19" i="4"/>
  <c r="H17" i="4"/>
  <c r="G17" i="4"/>
  <c r="F17" i="4"/>
  <c r="E35" i="4"/>
  <c r="D19" i="4"/>
  <c r="C19" i="4"/>
  <c r="H57" i="4" l="1"/>
  <c r="H44" i="4"/>
  <c r="F62" i="4"/>
  <c r="H62" i="4"/>
  <c r="F44" i="4"/>
  <c r="F58" i="4" s="1"/>
  <c r="G72" i="4"/>
  <c r="H90" i="4"/>
  <c r="H97" i="4" s="1"/>
  <c r="G44" i="4"/>
  <c r="G50" i="4"/>
  <c r="G89" i="4"/>
  <c r="H58" i="4" l="1"/>
  <c r="H63" i="4" s="1"/>
  <c r="G90" i="4"/>
  <c r="G97" i="4" s="1"/>
  <c r="G103" i="4" s="1"/>
  <c r="H103" i="4"/>
  <c r="F63" i="4"/>
  <c r="I19" i="4"/>
  <c r="K17" i="4"/>
  <c r="M92" i="4"/>
  <c r="L92" i="4"/>
  <c r="E89" i="4"/>
  <c r="E81" i="4"/>
  <c r="D56" i="4"/>
  <c r="C56" i="4"/>
  <c r="E17" i="4"/>
  <c r="M101" i="4"/>
  <c r="M102" i="4" s="1"/>
  <c r="L101" i="4"/>
  <c r="L102" i="4" s="1"/>
  <c r="C61" i="4"/>
  <c r="M35" i="4"/>
  <c r="G61" i="4"/>
  <c r="G54" i="4"/>
  <c r="G57" i="4" s="1"/>
  <c r="G58" i="4" s="1"/>
  <c r="J19" i="4"/>
  <c r="L75" i="4" l="1"/>
  <c r="M75" i="4"/>
  <c r="M17" i="4"/>
  <c r="C62" i="4"/>
  <c r="M50" i="4"/>
  <c r="L17" i="4"/>
  <c r="G62" i="4"/>
  <c r="G63" i="4" s="1"/>
  <c r="C35" i="4"/>
  <c r="L35" i="4"/>
  <c r="L50" i="4"/>
  <c r="D37" i="4"/>
  <c r="C37" i="4"/>
  <c r="I89" i="4"/>
  <c r="I103" i="4" s="1"/>
  <c r="C43" i="4"/>
  <c r="I17" i="4"/>
  <c r="C17" i="4"/>
  <c r="D61" i="4"/>
  <c r="D62" i="4" s="1"/>
  <c r="D89" i="4"/>
  <c r="C101" i="4"/>
  <c r="C102" i="4" s="1"/>
  <c r="J35" i="4"/>
  <c r="D54" i="4"/>
  <c r="D17" i="4"/>
  <c r="D72" i="4"/>
  <c r="C89" i="4"/>
  <c r="I35" i="4"/>
  <c r="J50" i="4"/>
  <c r="J89" i="4"/>
  <c r="J103" i="4" s="1"/>
  <c r="C72" i="4"/>
  <c r="J17" i="4"/>
  <c r="D43" i="4"/>
  <c r="D81" i="4"/>
  <c r="C54" i="4"/>
  <c r="C81" i="4"/>
  <c r="D101" i="4"/>
  <c r="D102" i="4" s="1"/>
  <c r="D35" i="4"/>
  <c r="M89" i="4" l="1"/>
  <c r="L89" i="4"/>
  <c r="C44" i="4"/>
  <c r="D44" i="4"/>
  <c r="E92" i="4" l="1"/>
  <c r="E96" i="4" s="1"/>
  <c r="E75" i="4"/>
  <c r="C90" i="4"/>
  <c r="C92" i="4" l="1"/>
  <c r="C96" i="4" s="1"/>
  <c r="E50" i="4"/>
  <c r="D92" i="4" l="1"/>
  <c r="D96" i="4" s="1"/>
  <c r="D75" i="4"/>
  <c r="D90" i="4" s="1"/>
  <c r="D97" i="4" l="1"/>
  <c r="D103" i="4" s="1"/>
  <c r="K101" i="4" l="1"/>
  <c r="K95" i="4"/>
  <c r="K89" i="4"/>
  <c r="K81" i="4"/>
  <c r="K72" i="4"/>
  <c r="K61" i="4"/>
  <c r="K56" i="4"/>
  <c r="K54" i="4"/>
  <c r="K50" i="4"/>
  <c r="K43" i="4"/>
  <c r="K37" i="4"/>
  <c r="K35" i="4"/>
  <c r="K19" i="4"/>
  <c r="L95" i="4"/>
  <c r="L96" i="4" s="1"/>
  <c r="L56" i="4"/>
  <c r="E101" i="4"/>
  <c r="E72" i="4"/>
  <c r="E61" i="4"/>
  <c r="E56" i="4"/>
  <c r="E54" i="4"/>
  <c r="E43" i="4"/>
  <c r="E37" i="4"/>
  <c r="E19" i="4"/>
  <c r="K103" i="4" l="1"/>
  <c r="K57" i="4"/>
  <c r="K90" i="4"/>
  <c r="K97" i="4" s="1"/>
  <c r="L37" i="4"/>
  <c r="L72" i="4"/>
  <c r="E102" i="4"/>
  <c r="L81" i="4"/>
  <c r="E44" i="4"/>
  <c r="L54" i="4"/>
  <c r="L57" i="4" s="1"/>
  <c r="E62" i="4"/>
  <c r="E90" i="4"/>
  <c r="K44" i="4"/>
  <c r="K102" i="4"/>
  <c r="K63" i="4"/>
  <c r="E57" i="4"/>
  <c r="I61" i="4"/>
  <c r="C50" i="4"/>
  <c r="C57" i="4" s="1"/>
  <c r="C58" i="4" s="1"/>
  <c r="C63" i="4" s="1"/>
  <c r="L90" i="4" l="1"/>
  <c r="L97" i="4" s="1"/>
  <c r="L103" i="4" s="1"/>
  <c r="L43" i="4"/>
  <c r="L44" i="4" s="1"/>
  <c r="L58" i="4" s="1"/>
  <c r="K58" i="4"/>
  <c r="E97" i="4"/>
  <c r="E58" i="4"/>
  <c r="N62" i="4"/>
  <c r="L63" i="4" l="1"/>
  <c r="E63" i="4"/>
  <c r="E103" i="4"/>
  <c r="N63" i="4"/>
  <c r="L62" i="4" l="1"/>
  <c r="M56" i="4"/>
  <c r="M95" i="4"/>
  <c r="M96" i="4" s="1"/>
  <c r="M54" i="4"/>
  <c r="I57" i="4" l="1"/>
  <c r="I90" i="4"/>
  <c r="I97" i="4" s="1"/>
  <c r="M43" i="4"/>
  <c r="M57" i="4"/>
  <c r="M37" i="4"/>
  <c r="M81" i="4"/>
  <c r="I44" i="4"/>
  <c r="M72" i="4"/>
  <c r="I63" i="4"/>
  <c r="J61" i="4"/>
  <c r="M44" i="4" l="1"/>
  <c r="M58" i="4" s="1"/>
  <c r="I58" i="4"/>
  <c r="J90" i="4"/>
  <c r="J97" i="4" s="1"/>
  <c r="J57" i="4"/>
  <c r="J44" i="4"/>
  <c r="M90" i="4"/>
  <c r="M97" i="4" s="1"/>
  <c r="M103" i="4" s="1"/>
  <c r="J63" i="4"/>
  <c r="J58" i="4" l="1"/>
  <c r="C97" i="4" l="1"/>
  <c r="C103" i="4" s="1"/>
  <c r="D50" i="4" l="1"/>
  <c r="D57" i="4" l="1"/>
  <c r="D58" i="4" s="1"/>
  <c r="D63" i="4" s="1"/>
  <c r="M62" i="4"/>
  <c r="M63" i="4" s="1"/>
</calcChain>
</file>

<file path=xl/sharedStrings.xml><?xml version="1.0" encoding="utf-8"?>
<sst xmlns="http://schemas.openxmlformats.org/spreadsheetml/2006/main" count="188" uniqueCount="179">
  <si>
    <t>Szákszend Község Önkormányzata</t>
  </si>
  <si>
    <t>Rovat</t>
  </si>
  <si>
    <t>Megnevezés</t>
  </si>
  <si>
    <t>Eredeti előirányzat</t>
  </si>
  <si>
    <t>K1101</t>
  </si>
  <si>
    <t>K1106</t>
  </si>
  <si>
    <t>K1107</t>
  </si>
  <si>
    <t>K1113</t>
  </si>
  <si>
    <t>K121</t>
  </si>
  <si>
    <t>K122</t>
  </si>
  <si>
    <t>K123</t>
  </si>
  <si>
    <t>K1 rovat összesen</t>
  </si>
  <si>
    <t>K2 rovat összesen</t>
  </si>
  <si>
    <t>K311</t>
  </si>
  <si>
    <t>K312</t>
  </si>
  <si>
    <t>K321</t>
  </si>
  <si>
    <t>K322</t>
  </si>
  <si>
    <t>K331</t>
  </si>
  <si>
    <t>K332</t>
  </si>
  <si>
    <t>K333</t>
  </si>
  <si>
    <t>K334</t>
  </si>
  <si>
    <t>K336</t>
  </si>
  <si>
    <t>K337</t>
  </si>
  <si>
    <t>K341</t>
  </si>
  <si>
    <t>K351</t>
  </si>
  <si>
    <t>K353</t>
  </si>
  <si>
    <t>K355</t>
  </si>
  <si>
    <t>K3 rovat összesen</t>
  </si>
  <si>
    <t>K48</t>
  </si>
  <si>
    <t>K4 rovat összesen</t>
  </si>
  <si>
    <t>K5021</t>
  </si>
  <si>
    <t>K5023</t>
  </si>
  <si>
    <t>K506</t>
  </si>
  <si>
    <t>K512</t>
  </si>
  <si>
    <t>K513</t>
  </si>
  <si>
    <t>K5 rovat összesen</t>
  </si>
  <si>
    <t>K63</t>
  </si>
  <si>
    <t>K64</t>
  </si>
  <si>
    <t>K67</t>
  </si>
  <si>
    <t>K6 rovat összesen</t>
  </si>
  <si>
    <t>K71</t>
  </si>
  <si>
    <t>K73</t>
  </si>
  <si>
    <t>K74</t>
  </si>
  <si>
    <t>K7 rovat összesen</t>
  </si>
  <si>
    <t>K8 rovat összesen</t>
  </si>
  <si>
    <t>K914</t>
  </si>
  <si>
    <t>K915</t>
  </si>
  <si>
    <t>K9 rovat összesen</t>
  </si>
  <si>
    <t>Kiadások összesen</t>
  </si>
  <si>
    <t>Módosított előirányzat</t>
  </si>
  <si>
    <t>B111</t>
  </si>
  <si>
    <t>B112</t>
  </si>
  <si>
    <t>B113</t>
  </si>
  <si>
    <t>B114</t>
  </si>
  <si>
    <t>B16</t>
  </si>
  <si>
    <t>B1 rovat összesen</t>
  </si>
  <si>
    <t>B311</t>
  </si>
  <si>
    <t>B34</t>
  </si>
  <si>
    <t>B351</t>
  </si>
  <si>
    <t>B354</t>
  </si>
  <si>
    <t>B36</t>
  </si>
  <si>
    <t>B3 rovat összesen</t>
  </si>
  <si>
    <t>B402</t>
  </si>
  <si>
    <t>B404</t>
  </si>
  <si>
    <t>B405</t>
  </si>
  <si>
    <t>B408</t>
  </si>
  <si>
    <t>B411</t>
  </si>
  <si>
    <t>B4 rovat összesen</t>
  </si>
  <si>
    <t>B65</t>
  </si>
  <si>
    <t>B6 rovat összesen</t>
  </si>
  <si>
    <t>B8131</t>
  </si>
  <si>
    <t>B814</t>
  </si>
  <si>
    <t>B8 rovat összesen</t>
  </si>
  <si>
    <t>Bevételek összesen</t>
  </si>
  <si>
    <t>Törvény szerinti illetm.</t>
  </si>
  <si>
    <t>Jubileumi jutalom</t>
  </si>
  <si>
    <t>Béren kivüli juttatások</t>
  </si>
  <si>
    <t>Foglalk.egyéb szem.jutt.</t>
  </si>
  <si>
    <t>Választott tiszts.v.jutt.</t>
  </si>
  <si>
    <t>Egyéb jogv.jutt.</t>
  </si>
  <si>
    <t>Egyéb külső szem.jutt.</t>
  </si>
  <si>
    <t>K2</t>
  </si>
  <si>
    <t>Munkaadókat terh.jár.</t>
  </si>
  <si>
    <t>Szakmai anyagok</t>
  </si>
  <si>
    <t>Üzemeltetési anyagok</t>
  </si>
  <si>
    <t>Inform.szolgáltatások</t>
  </si>
  <si>
    <t>Egyéb komm.szolg.</t>
  </si>
  <si>
    <t>Közüzemi díjak</t>
  </si>
  <si>
    <t>Vásárolt élelmezés</t>
  </si>
  <si>
    <t>Bérleti és lízing díjak</t>
  </si>
  <si>
    <t>Karbantart. kisjav.</t>
  </si>
  <si>
    <t>Szakmai tev.segítő szolg.</t>
  </si>
  <si>
    <t>Egyéb szolgáltatások</t>
  </si>
  <si>
    <t>Kiküldetés</t>
  </si>
  <si>
    <t>Működési felsz. ÁFA</t>
  </si>
  <si>
    <t>Kamatkiadások</t>
  </si>
  <si>
    <t>Egyéb dologi kiadás</t>
  </si>
  <si>
    <t>Egyéb nem int. ellátások</t>
  </si>
  <si>
    <t>Önkorm.előző évi elsz.</t>
  </si>
  <si>
    <t>Egyéb elvonások, befiz.</t>
  </si>
  <si>
    <t>Egyéb műk.célú tám.</t>
  </si>
  <si>
    <t>Tartalékok</t>
  </si>
  <si>
    <t>Inform.eszk.beszerz.</t>
  </si>
  <si>
    <t>Egyéb tárgyi eszk. beszerz.</t>
  </si>
  <si>
    <t>Beruházás előzfelsz.ÁFA</t>
  </si>
  <si>
    <t>Ingatlanok felújítása</t>
  </si>
  <si>
    <t>Egyéb tárgyi eszk. felúj.</t>
  </si>
  <si>
    <t>Felúj.felsz. ÁFA</t>
  </si>
  <si>
    <t>ÁHB megelőlegz.vissz.</t>
  </si>
  <si>
    <t>Kp-i irány.szerv.tám.</t>
  </si>
  <si>
    <t>Önkorm.műk.támog.</t>
  </si>
  <si>
    <t>Köznev.támogatása</t>
  </si>
  <si>
    <t>Szoc.gyermekjóléti tám.</t>
  </si>
  <si>
    <t>Kulturális feladat tám.</t>
  </si>
  <si>
    <t>Egyéb műk.c. támogatás</t>
  </si>
  <si>
    <t>Magánszem.jöv.adó</t>
  </si>
  <si>
    <t>Vagyoni típusú adók</t>
  </si>
  <si>
    <t>Érték.forgalmi adók</t>
  </si>
  <si>
    <t>Gépjárműadók</t>
  </si>
  <si>
    <t>Egyéb közhatalmi bev.</t>
  </si>
  <si>
    <t>Szolgáltatások ellenért.</t>
  </si>
  <si>
    <t>Tulajdonosi bevételek</t>
  </si>
  <si>
    <t>Ellátási díjak</t>
  </si>
  <si>
    <t>Kiszámlázott ÁFA</t>
  </si>
  <si>
    <t>B406</t>
  </si>
  <si>
    <t>Kamatbevételek</t>
  </si>
  <si>
    <t>Egyéb műk.bevételek</t>
  </si>
  <si>
    <t>Egyéb műk.c. átvett peszk.</t>
  </si>
  <si>
    <t>Előző évi maradv. igényb.</t>
  </si>
  <si>
    <t>K1102</t>
  </si>
  <si>
    <t>Normatív jutalmak</t>
  </si>
  <si>
    <t>K1109</t>
  </si>
  <si>
    <t>B816</t>
  </si>
  <si>
    <t>K352</t>
  </si>
  <si>
    <t>Fizetendő ÁFA</t>
  </si>
  <si>
    <t>Közlekedési ktg.térítés</t>
  </si>
  <si>
    <t>Irányítószervi támogatás</t>
  </si>
  <si>
    <t>ÁHB megelőlegzések</t>
  </si>
  <si>
    <t>Teljesítés</t>
  </si>
  <si>
    <t>Összesen</t>
  </si>
  <si>
    <t>Szákszend Község Önkormányzata és Intézményei</t>
  </si>
  <si>
    <t>B21</t>
  </si>
  <si>
    <t>Felhalm.célú önkorm.tám.</t>
  </si>
  <si>
    <t>B2 rovat összesen</t>
  </si>
  <si>
    <t>B52</t>
  </si>
  <si>
    <t>Ingatlanok értékesítése</t>
  </si>
  <si>
    <t>B5 rovat összesen</t>
  </si>
  <si>
    <t>B25</t>
  </si>
  <si>
    <t>Egyéb felhalmc. tám.</t>
  </si>
  <si>
    <t>Költségvetési kiadások</t>
  </si>
  <si>
    <t>Finanszírozási kiadások</t>
  </si>
  <si>
    <t>Működési bevételek</t>
  </si>
  <si>
    <t>Felhalmozási bevételek</t>
  </si>
  <si>
    <t>Költségvetési bevételek</t>
  </si>
  <si>
    <t>Finanszírozási bevételek</t>
  </si>
  <si>
    <t>B410</t>
  </si>
  <si>
    <t>Biztosító által fiz. kártérítés</t>
  </si>
  <si>
    <t>Egyéb műk.célú tám. ÁHK</t>
  </si>
  <si>
    <t>B64</t>
  </si>
  <si>
    <t>Működési célú visszatér.tám.</t>
  </si>
  <si>
    <t>Működési kiadások</t>
  </si>
  <si>
    <t>Felhalmozási kiadások</t>
  </si>
  <si>
    <t>Szákszendi Kiskuckó Óvoda</t>
  </si>
  <si>
    <t>Szákszendi Szociális és Gyermekjóléti Alapszolg. Központ</t>
  </si>
  <si>
    <t>B1132</t>
  </si>
  <si>
    <t>Gyermekétkeztetés támogatás</t>
  </si>
  <si>
    <t>B116</t>
  </si>
  <si>
    <t>Elszámolásból szárm.bev.</t>
  </si>
  <si>
    <t>K61</t>
  </si>
  <si>
    <t>Immateriális javak beszerz.</t>
  </si>
  <si>
    <t>B115</t>
  </si>
  <si>
    <t>Működési célú ktgv.támogatás</t>
  </si>
  <si>
    <t>K62</t>
  </si>
  <si>
    <t>Ingatlanok beszerzése</t>
  </si>
  <si>
    <t>K87</t>
  </si>
  <si>
    <t>Lakástámogatás</t>
  </si>
  <si>
    <t>K1110</t>
  </si>
  <si>
    <t>Egyéb költségtérítések</t>
  </si>
  <si>
    <t>2021. 01-09. havi előirányzat teljesítési adatok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</si>
</sst>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i/>
      <sz val="12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i/>
      <sz val="28"/>
      <color theme="1"/>
      <name val="Times New Roman"/>
      <family val="1"/>
      <charset val="238"/>
    </font>
    <font>
      <i/>
      <sz val="16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BDBD"/>
        <bgColor indexed="64"/>
      </patternFill>
    </fill>
    <fill>
      <patternFill patternType="solid">
        <fgColor rgb="FFFF8B8B"/>
        <bgColor indexed="64"/>
      </patternFill>
    </fill>
    <fill>
      <patternFill patternType="solid">
        <fgColor rgb="FFFF4B4B"/>
        <bgColor indexed="64"/>
      </patternFill>
    </fill>
    <fill>
      <patternFill patternType="solid">
        <fgColor rgb="FFFF6565"/>
        <bgColor indexed="64"/>
      </patternFill>
    </fill>
  </fills>
  <borders count="62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auto="1"/>
      </right>
      <top style="medium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center" vertical="center"/>
    </xf>
    <xf numFmtId="0" fontId="3" fillId="4" borderId="0" xfId="0" applyFont="1" applyFill="1"/>
    <xf numFmtId="0" fontId="5" fillId="0" borderId="0" xfId="0" applyFont="1"/>
    <xf numFmtId="3" fontId="5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Fill="1"/>
    <xf numFmtId="0" fontId="1" fillId="0" borderId="0" xfId="0" applyFont="1" applyFill="1" applyAlignment="1">
      <alignment vertical="center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0" fontId="2" fillId="0" borderId="7" xfId="0" applyFont="1" applyBorder="1"/>
    <xf numFmtId="0" fontId="2" fillId="0" borderId="11" xfId="0" applyFont="1" applyBorder="1"/>
    <xf numFmtId="3" fontId="2" fillId="0" borderId="1" xfId="0" applyNumberFormat="1" applyFont="1" applyBorder="1"/>
    <xf numFmtId="3" fontId="2" fillId="0" borderId="22" xfId="0" applyNumberFormat="1" applyFont="1" applyBorder="1"/>
    <xf numFmtId="3" fontId="2" fillId="0" borderId="20" xfId="0" applyNumberFormat="1" applyFont="1" applyBorder="1"/>
    <xf numFmtId="3" fontId="2" fillId="0" borderId="2" xfId="0" applyNumberFormat="1" applyFont="1" applyBorder="1"/>
    <xf numFmtId="3" fontId="2" fillId="0" borderId="24" xfId="0" applyNumberFormat="1" applyFont="1" applyBorder="1"/>
    <xf numFmtId="3" fontId="2" fillId="0" borderId="26" xfId="0" applyNumberFormat="1" applyFont="1" applyBorder="1"/>
    <xf numFmtId="3" fontId="2" fillId="0" borderId="7" xfId="0" applyNumberFormat="1" applyFont="1" applyBorder="1"/>
    <xf numFmtId="3" fontId="2" fillId="0" borderId="27" xfId="0" applyNumberFormat="1" applyFont="1" applyBorder="1"/>
    <xf numFmtId="3" fontId="2" fillId="0" borderId="4" xfId="0" applyNumberFormat="1" applyFont="1" applyBorder="1"/>
    <xf numFmtId="0" fontId="2" fillId="0" borderId="2" xfId="0" applyFont="1" applyBorder="1"/>
    <xf numFmtId="0" fontId="2" fillId="0" borderId="12" xfId="0" applyFont="1" applyBorder="1"/>
    <xf numFmtId="3" fontId="7" fillId="6" borderId="2" xfId="0" applyNumberFormat="1" applyFont="1" applyFill="1" applyBorder="1" applyAlignment="1">
      <alignment vertical="center"/>
    </xf>
    <xf numFmtId="3" fontId="7" fillId="6" borderId="3" xfId="0" applyNumberFormat="1" applyFont="1" applyFill="1" applyBorder="1" applyAlignment="1">
      <alignment vertical="center"/>
    </xf>
    <xf numFmtId="3" fontId="7" fillId="6" borderId="4" xfId="0" applyNumberFormat="1" applyFont="1" applyFill="1" applyBorder="1" applyAlignment="1">
      <alignment vertical="center"/>
    </xf>
    <xf numFmtId="3" fontId="7" fillId="6" borderId="24" xfId="0" applyNumberFormat="1" applyFont="1" applyFill="1" applyBorder="1" applyAlignment="1">
      <alignment vertical="center"/>
    </xf>
    <xf numFmtId="3" fontId="7" fillId="6" borderId="7" xfId="0" applyNumberFormat="1" applyFont="1" applyFill="1" applyBorder="1" applyAlignment="1">
      <alignment vertical="center"/>
    </xf>
    <xf numFmtId="0" fontId="2" fillId="4" borderId="2" xfId="0" applyFont="1" applyFill="1" applyBorder="1" applyAlignment="1">
      <alignment horizontal="left"/>
    </xf>
    <xf numFmtId="0" fontId="2" fillId="4" borderId="12" xfId="0" applyFont="1" applyFill="1" applyBorder="1" applyAlignment="1">
      <alignment horizontal="left"/>
    </xf>
    <xf numFmtId="3" fontId="2" fillId="4" borderId="4" xfId="0" applyNumberFormat="1" applyFont="1" applyFill="1" applyBorder="1"/>
    <xf numFmtId="3" fontId="7" fillId="6" borderId="30" xfId="0" applyNumberFormat="1" applyFont="1" applyFill="1" applyBorder="1" applyAlignment="1">
      <alignment vertical="center"/>
    </xf>
    <xf numFmtId="3" fontId="7" fillId="6" borderId="31" xfId="0" applyNumberFormat="1" applyFont="1" applyFill="1" applyBorder="1" applyAlignment="1">
      <alignment vertical="center"/>
    </xf>
    <xf numFmtId="3" fontId="7" fillId="6" borderId="32" xfId="0" applyNumberFormat="1" applyFont="1" applyFill="1" applyBorder="1" applyAlignment="1">
      <alignment vertical="center"/>
    </xf>
    <xf numFmtId="3" fontId="7" fillId="2" borderId="42" xfId="0" applyNumberFormat="1" applyFont="1" applyFill="1" applyBorder="1" applyAlignment="1">
      <alignment vertical="center"/>
    </xf>
    <xf numFmtId="3" fontId="7" fillId="2" borderId="43" xfId="0" applyNumberFormat="1" applyFont="1" applyFill="1" applyBorder="1" applyAlignment="1">
      <alignment vertical="center"/>
    </xf>
    <xf numFmtId="3" fontId="7" fillId="2" borderId="44" xfId="0" applyNumberFormat="1" applyFont="1" applyFill="1" applyBorder="1" applyAlignment="1">
      <alignment vertical="center"/>
    </xf>
    <xf numFmtId="3" fontId="7" fillId="6" borderId="34" xfId="0" applyNumberFormat="1" applyFont="1" applyFill="1" applyBorder="1" applyAlignment="1">
      <alignment vertical="center"/>
    </xf>
    <xf numFmtId="3" fontId="7" fillId="6" borderId="30" xfId="0" applyNumberFormat="1" applyFont="1" applyFill="1" applyBorder="1"/>
    <xf numFmtId="3" fontId="7" fillId="6" borderId="31" xfId="0" applyNumberFormat="1" applyFont="1" applyFill="1" applyBorder="1"/>
    <xf numFmtId="3" fontId="7" fillId="3" borderId="21" xfId="0" applyNumberFormat="1" applyFont="1" applyFill="1" applyBorder="1" applyAlignment="1">
      <alignment vertical="center"/>
    </xf>
    <xf numFmtId="0" fontId="2" fillId="0" borderId="28" xfId="0" applyFont="1" applyBorder="1"/>
    <xf numFmtId="0" fontId="2" fillId="0" borderId="29" xfId="0" applyFont="1" applyBorder="1"/>
    <xf numFmtId="3" fontId="2" fillId="0" borderId="30" xfId="0" applyNumberFormat="1" applyFont="1" applyBorder="1"/>
    <xf numFmtId="3" fontId="2" fillId="0" borderId="31" xfId="0" applyNumberFormat="1" applyFont="1" applyBorder="1"/>
    <xf numFmtId="3" fontId="2" fillId="0" borderId="32" xfId="0" applyNumberFormat="1" applyFont="1" applyBorder="1"/>
    <xf numFmtId="3" fontId="7" fillId="2" borderId="5" xfId="0" applyNumberFormat="1" applyFont="1" applyFill="1" applyBorder="1" applyAlignment="1">
      <alignment vertical="center"/>
    </xf>
    <xf numFmtId="3" fontId="7" fillId="2" borderId="23" xfId="0" applyNumberFormat="1" applyFont="1" applyFill="1" applyBorder="1" applyAlignment="1">
      <alignment vertical="center"/>
    </xf>
    <xf numFmtId="3" fontId="7" fillId="2" borderId="19" xfId="0" applyNumberFormat="1" applyFont="1" applyFill="1" applyBorder="1" applyAlignment="1">
      <alignment vertical="center"/>
    </xf>
    <xf numFmtId="3" fontId="7" fillId="3" borderId="9" xfId="0" applyNumberFormat="1" applyFont="1" applyFill="1" applyBorder="1" applyAlignment="1">
      <alignment vertical="center"/>
    </xf>
    <xf numFmtId="3" fontId="7" fillId="3" borderId="10" xfId="0" applyNumberFormat="1" applyFont="1" applyFill="1" applyBorder="1" applyAlignment="1">
      <alignment vertical="center"/>
    </xf>
    <xf numFmtId="3" fontId="7" fillId="3" borderId="25" xfId="0" applyNumberFormat="1" applyFont="1" applyFill="1" applyBorder="1" applyAlignment="1">
      <alignment vertical="center"/>
    </xf>
    <xf numFmtId="3" fontId="7" fillId="5" borderId="9" xfId="0" applyNumberFormat="1" applyFont="1" applyFill="1" applyBorder="1" applyAlignment="1">
      <alignment vertical="center"/>
    </xf>
    <xf numFmtId="3" fontId="7" fillId="5" borderId="10" xfId="0" applyNumberFormat="1" applyFont="1" applyFill="1" applyBorder="1" applyAlignment="1">
      <alignment vertical="center"/>
    </xf>
    <xf numFmtId="3" fontId="7" fillId="5" borderId="21" xfId="0" applyNumberFormat="1" applyFont="1" applyFill="1" applyBorder="1" applyAlignment="1">
      <alignment vertical="center"/>
    </xf>
    <xf numFmtId="0" fontId="2" fillId="0" borderId="2" xfId="0" applyFont="1" applyFill="1" applyBorder="1"/>
    <xf numFmtId="0" fontId="2" fillId="0" borderId="12" xfId="0" applyFont="1" applyFill="1" applyBorder="1"/>
    <xf numFmtId="3" fontId="2" fillId="0" borderId="4" xfId="0" applyNumberFormat="1" applyFont="1" applyFill="1" applyBorder="1"/>
    <xf numFmtId="3" fontId="2" fillId="0" borderId="7" xfId="0" applyNumberFormat="1" applyFont="1" applyFill="1" applyBorder="1"/>
    <xf numFmtId="3" fontId="2" fillId="0" borderId="24" xfId="0" applyNumberFormat="1" applyFont="1" applyFill="1" applyBorder="1"/>
    <xf numFmtId="0" fontId="2" fillId="0" borderId="2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3" fontId="2" fillId="0" borderId="4" xfId="0" applyNumberFormat="1" applyFont="1" applyFill="1" applyBorder="1" applyAlignment="1">
      <alignment horizontal="right"/>
    </xf>
    <xf numFmtId="3" fontId="7" fillId="7" borderId="7" xfId="0" applyNumberFormat="1" applyFont="1" applyFill="1" applyBorder="1" applyAlignment="1">
      <alignment vertical="center"/>
    </xf>
    <xf numFmtId="3" fontId="7" fillId="7" borderId="24" xfId="0" applyNumberFormat="1" applyFont="1" applyFill="1" applyBorder="1" applyAlignment="1">
      <alignment vertical="center"/>
    </xf>
    <xf numFmtId="3" fontId="7" fillId="7" borderId="4" xfId="0" applyNumberFormat="1" applyFont="1" applyFill="1" applyBorder="1" applyAlignment="1">
      <alignment vertical="center"/>
    </xf>
    <xf numFmtId="3" fontId="7" fillId="6" borderId="28" xfId="0" applyNumberFormat="1" applyFont="1" applyFill="1" applyBorder="1" applyAlignment="1">
      <alignment vertical="center"/>
    </xf>
    <xf numFmtId="3" fontId="7" fillId="6" borderId="36" xfId="0" applyNumberFormat="1" applyFont="1" applyFill="1" applyBorder="1" applyAlignment="1">
      <alignment vertical="center"/>
    </xf>
    <xf numFmtId="3" fontId="7" fillId="2" borderId="50" xfId="0" applyNumberFormat="1" applyFont="1" applyFill="1" applyBorder="1" applyAlignment="1">
      <alignment vertical="center"/>
    </xf>
    <xf numFmtId="3" fontId="7" fillId="2" borderId="6" xfId="0" applyNumberFormat="1" applyFont="1" applyFill="1" applyBorder="1" applyAlignment="1">
      <alignment vertical="center"/>
    </xf>
    <xf numFmtId="3" fontId="7" fillId="9" borderId="9" xfId="0" applyNumberFormat="1" applyFont="1" applyFill="1" applyBorder="1" applyAlignment="1">
      <alignment vertical="center"/>
    </xf>
    <xf numFmtId="3" fontId="7" fillId="9" borderId="10" xfId="0" applyNumberFormat="1" applyFont="1" applyFill="1" applyBorder="1" applyAlignment="1">
      <alignment vertical="center"/>
    </xf>
    <xf numFmtId="3" fontId="7" fillId="9" borderId="21" xfId="0" applyNumberFormat="1" applyFont="1" applyFill="1" applyBorder="1" applyAlignment="1">
      <alignment vertical="center"/>
    </xf>
    <xf numFmtId="3" fontId="7" fillId="9" borderId="25" xfId="0" applyNumberFormat="1" applyFont="1" applyFill="1" applyBorder="1" applyAlignment="1">
      <alignment vertical="center"/>
    </xf>
    <xf numFmtId="3" fontId="2" fillId="0" borderId="13" xfId="0" applyNumberFormat="1" applyFont="1" applyBorder="1" applyAlignment="1">
      <alignment horizontal="center" vertical="center"/>
    </xf>
    <xf numFmtId="3" fontId="2" fillId="0" borderId="26" xfId="0" applyNumberFormat="1" applyFont="1" applyFill="1" applyBorder="1"/>
    <xf numFmtId="3" fontId="2" fillId="0" borderId="27" xfId="0" applyNumberFormat="1" applyFont="1" applyFill="1" applyBorder="1"/>
    <xf numFmtId="3" fontId="7" fillId="2" borderId="52" xfId="0" applyNumberFormat="1" applyFont="1" applyFill="1" applyBorder="1"/>
    <xf numFmtId="3" fontId="7" fillId="2" borderId="53" xfId="0" applyNumberFormat="1" applyFont="1" applyFill="1" applyBorder="1"/>
    <xf numFmtId="3" fontId="7" fillId="2" borderId="54" xfId="0" applyNumberFormat="1" applyFont="1" applyFill="1" applyBorder="1"/>
    <xf numFmtId="3" fontId="7" fillId="6" borderId="8" xfId="0" applyNumberFormat="1" applyFont="1" applyFill="1" applyBorder="1" applyAlignment="1">
      <alignment vertical="center"/>
    </xf>
    <xf numFmtId="3" fontId="7" fillId="6" borderId="35" xfId="0" applyNumberFormat="1" applyFont="1" applyFill="1" applyBorder="1"/>
    <xf numFmtId="3" fontId="7" fillId="7" borderId="8" xfId="0" applyNumberFormat="1" applyFont="1" applyFill="1" applyBorder="1" applyAlignment="1">
      <alignment vertical="center"/>
    </xf>
    <xf numFmtId="3" fontId="7" fillId="3" borderId="17" xfId="0" applyNumberFormat="1" applyFont="1" applyFill="1" applyBorder="1"/>
    <xf numFmtId="3" fontId="7" fillId="3" borderId="57" xfId="0" applyNumberFormat="1" applyFont="1" applyFill="1" applyBorder="1"/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/>
    <xf numFmtId="3" fontId="7" fillId="3" borderId="58" xfId="0" applyNumberFormat="1" applyFont="1" applyFill="1" applyBorder="1"/>
    <xf numFmtId="3" fontId="7" fillId="2" borderId="61" xfId="0" applyNumberFormat="1" applyFont="1" applyFill="1" applyBorder="1"/>
    <xf numFmtId="3" fontId="7" fillId="2" borderId="54" xfId="0" applyNumberFormat="1" applyFont="1" applyFill="1" applyBorder="1" applyAlignment="1">
      <alignment vertical="center"/>
    </xf>
    <xf numFmtId="3" fontId="7" fillId="7" borderId="30" xfId="0" applyNumberFormat="1" applyFont="1" applyFill="1" applyBorder="1" applyAlignment="1">
      <alignment vertical="center"/>
    </xf>
    <xf numFmtId="3" fontId="7" fillId="7" borderId="31" xfId="0" applyNumberFormat="1" applyFont="1" applyFill="1" applyBorder="1" applyAlignment="1">
      <alignment vertical="center"/>
    </xf>
    <xf numFmtId="3" fontId="7" fillId="7" borderId="32" xfId="0" applyNumberFormat="1" applyFont="1" applyFill="1" applyBorder="1" applyAlignment="1">
      <alignment vertical="center"/>
    </xf>
    <xf numFmtId="3" fontId="7" fillId="7" borderId="35" xfId="0" applyNumberFormat="1" applyFont="1" applyFill="1" applyBorder="1" applyAlignment="1">
      <alignment vertical="center"/>
    </xf>
    <xf numFmtId="3" fontId="7" fillId="8" borderId="42" xfId="0" applyNumberFormat="1" applyFont="1" applyFill="1" applyBorder="1" applyAlignment="1">
      <alignment vertical="center"/>
    </xf>
    <xf numFmtId="3" fontId="7" fillId="8" borderId="50" xfId="0" applyNumberFormat="1" applyFont="1" applyFill="1" applyBorder="1" applyAlignment="1">
      <alignment vertical="center"/>
    </xf>
    <xf numFmtId="3" fontId="7" fillId="8" borderId="44" xfId="0" applyNumberFormat="1" applyFont="1" applyFill="1" applyBorder="1" applyAlignment="1">
      <alignment vertical="center"/>
    </xf>
    <xf numFmtId="3" fontId="7" fillId="8" borderId="43" xfId="0" applyNumberFormat="1" applyFont="1" applyFill="1" applyBorder="1" applyAlignment="1">
      <alignment vertical="center"/>
    </xf>
    <xf numFmtId="3" fontId="7" fillId="8" borderId="47" xfId="0" applyNumberFormat="1" applyFont="1" applyFill="1" applyBorder="1" applyAlignment="1">
      <alignment vertical="center"/>
    </xf>
    <xf numFmtId="3" fontId="7" fillId="8" borderId="51" xfId="0" applyNumberFormat="1" applyFont="1" applyFill="1" applyBorder="1" applyAlignment="1">
      <alignment vertical="center"/>
    </xf>
    <xf numFmtId="3" fontId="7" fillId="8" borderId="49" xfId="0" applyNumberFormat="1" applyFont="1" applyFill="1" applyBorder="1" applyAlignment="1">
      <alignment vertical="center"/>
    </xf>
    <xf numFmtId="3" fontId="7" fillId="8" borderId="48" xfId="0" applyNumberFormat="1" applyFont="1" applyFill="1" applyBorder="1" applyAlignment="1">
      <alignment vertical="center"/>
    </xf>
    <xf numFmtId="0" fontId="2" fillId="0" borderId="7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3" fontId="2" fillId="0" borderId="26" xfId="0" applyNumberFormat="1" applyFont="1" applyFill="1" applyBorder="1" applyAlignment="1">
      <alignment horizontal="right"/>
    </xf>
    <xf numFmtId="3" fontId="7" fillId="10" borderId="9" xfId="0" applyNumberFormat="1" applyFont="1" applyFill="1" applyBorder="1" applyAlignment="1">
      <alignment vertical="center"/>
    </xf>
    <xf numFmtId="3" fontId="7" fillId="10" borderId="10" xfId="0" applyNumberFormat="1" applyFont="1" applyFill="1" applyBorder="1" applyAlignment="1">
      <alignment vertical="center"/>
    </xf>
    <xf numFmtId="3" fontId="7" fillId="10" borderId="21" xfId="0" applyNumberFormat="1" applyFont="1" applyFill="1" applyBorder="1" applyAlignment="1">
      <alignment vertical="center"/>
    </xf>
    <xf numFmtId="3" fontId="7" fillId="10" borderId="25" xfId="0" applyNumberFormat="1" applyFont="1" applyFill="1" applyBorder="1" applyAlignment="1">
      <alignment vertical="center"/>
    </xf>
    <xf numFmtId="3" fontId="7" fillId="10" borderId="52" xfId="0" applyNumberFormat="1" applyFont="1" applyFill="1" applyBorder="1" applyAlignment="1">
      <alignment vertical="center"/>
    </xf>
    <xf numFmtId="3" fontId="7" fillId="10" borderId="53" xfId="0" applyNumberFormat="1" applyFont="1" applyFill="1" applyBorder="1" applyAlignment="1">
      <alignment vertical="center"/>
    </xf>
    <xf numFmtId="3" fontId="7" fillId="10" borderId="54" xfId="0" applyNumberFormat="1" applyFont="1" applyFill="1" applyBorder="1" applyAlignment="1">
      <alignment vertical="center"/>
    </xf>
    <xf numFmtId="3" fontId="7" fillId="10" borderId="61" xfId="0" applyNumberFormat="1" applyFont="1" applyFill="1" applyBorder="1" applyAlignment="1">
      <alignment vertical="center"/>
    </xf>
    <xf numFmtId="3" fontId="7" fillId="6" borderId="26" xfId="0" applyNumberFormat="1" applyFont="1" applyFill="1" applyBorder="1" applyAlignment="1">
      <alignment vertical="center"/>
    </xf>
    <xf numFmtId="3" fontId="7" fillId="6" borderId="37" xfId="0" applyNumberFormat="1" applyFont="1" applyFill="1" applyBorder="1"/>
    <xf numFmtId="3" fontId="7" fillId="7" borderId="26" xfId="0" applyNumberFormat="1" applyFont="1" applyFill="1" applyBorder="1" applyAlignment="1">
      <alignment vertical="center"/>
    </xf>
    <xf numFmtId="3" fontId="7" fillId="7" borderId="37" xfId="0" applyNumberFormat="1" applyFont="1" applyFill="1" applyBorder="1" applyAlignment="1">
      <alignment vertical="center"/>
    </xf>
    <xf numFmtId="3" fontId="6" fillId="0" borderId="0" xfId="0" applyNumberFormat="1" applyFont="1" applyAlignment="1">
      <alignment horizontal="center"/>
    </xf>
    <xf numFmtId="3" fontId="7" fillId="3" borderId="17" xfId="0" applyNumberFormat="1" applyFont="1" applyFill="1" applyBorder="1" applyAlignment="1">
      <alignment vertical="center"/>
    </xf>
    <xf numFmtId="3" fontId="7" fillId="3" borderId="58" xfId="0" applyNumberFormat="1" applyFont="1" applyFill="1" applyBorder="1" applyAlignment="1">
      <alignment vertical="center"/>
    </xf>
    <xf numFmtId="0" fontId="5" fillId="0" borderId="0" xfId="0" applyFont="1" applyAlignment="1"/>
    <xf numFmtId="3" fontId="7" fillId="10" borderId="39" xfId="0" applyNumberFormat="1" applyFont="1" applyFill="1" applyBorder="1" applyAlignment="1">
      <alignment vertical="center"/>
    </xf>
    <xf numFmtId="0" fontId="7" fillId="10" borderId="38" xfId="0" applyFont="1" applyFill="1" applyBorder="1" applyAlignment="1">
      <alignment horizontal="center" vertical="center"/>
    </xf>
    <xf numFmtId="0" fontId="7" fillId="10" borderId="39" xfId="0" applyFont="1" applyFill="1" applyBorder="1" applyAlignment="1">
      <alignment horizontal="center" vertical="center"/>
    </xf>
    <xf numFmtId="0" fontId="7" fillId="10" borderId="59" xfId="0" applyFont="1" applyFill="1" applyBorder="1" applyAlignment="1">
      <alignment horizontal="center" vertical="center"/>
    </xf>
    <xf numFmtId="0" fontId="7" fillId="10" borderId="60" xfId="0" applyFont="1" applyFill="1" applyBorder="1" applyAlignment="1">
      <alignment horizontal="center" vertical="center"/>
    </xf>
    <xf numFmtId="0" fontId="7" fillId="7" borderId="28" xfId="0" applyFont="1" applyFill="1" applyBorder="1" applyAlignment="1">
      <alignment horizontal="center" vertical="center"/>
    </xf>
    <xf numFmtId="0" fontId="7" fillId="7" borderId="29" xfId="0" applyFont="1" applyFill="1" applyBorder="1" applyAlignment="1">
      <alignment horizontal="center" vertical="center"/>
    </xf>
    <xf numFmtId="3" fontId="7" fillId="0" borderId="1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9" borderId="38" xfId="0" applyFont="1" applyFill="1" applyBorder="1" applyAlignment="1">
      <alignment horizontal="center" vertical="center"/>
    </xf>
    <xf numFmtId="0" fontId="7" fillId="9" borderId="39" xfId="0" applyFont="1" applyFill="1" applyBorder="1" applyAlignment="1">
      <alignment horizontal="center" vertical="center"/>
    </xf>
    <xf numFmtId="0" fontId="7" fillId="6" borderId="28" xfId="0" applyFont="1" applyFill="1" applyBorder="1" applyAlignment="1">
      <alignment horizontal="center" vertical="center"/>
    </xf>
    <xf numFmtId="0" fontId="7" fillId="6" borderId="29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/>
    </xf>
    <xf numFmtId="0" fontId="7" fillId="2" borderId="59" xfId="0" applyFont="1" applyFill="1" applyBorder="1" applyAlignment="1">
      <alignment horizontal="center" vertical="center"/>
    </xf>
    <xf numFmtId="0" fontId="7" fillId="2" borderId="60" xfId="0" applyFont="1" applyFill="1" applyBorder="1" applyAlignment="1">
      <alignment horizontal="center" vertical="center"/>
    </xf>
    <xf numFmtId="0" fontId="7" fillId="3" borderId="55" xfId="0" applyFont="1" applyFill="1" applyBorder="1" applyAlignment="1">
      <alignment horizontal="center" vertical="center"/>
    </xf>
    <xf numFmtId="0" fontId="7" fillId="3" borderId="56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8" borderId="40" xfId="0" applyFont="1" applyFill="1" applyBorder="1" applyAlignment="1">
      <alignment horizontal="center" vertical="center"/>
    </xf>
    <xf numFmtId="0" fontId="7" fillId="8" borderId="41" xfId="0" applyFont="1" applyFill="1" applyBorder="1" applyAlignment="1">
      <alignment horizontal="center" vertical="center"/>
    </xf>
    <xf numFmtId="0" fontId="7" fillId="8" borderId="45" xfId="0" applyFont="1" applyFill="1" applyBorder="1" applyAlignment="1">
      <alignment horizontal="center" vertical="center"/>
    </xf>
    <xf numFmtId="0" fontId="7" fillId="8" borderId="46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7" fillId="2" borderId="40" xfId="0" applyFont="1" applyFill="1" applyBorder="1" applyAlignment="1">
      <alignment horizontal="center" vertical="center"/>
    </xf>
    <xf numFmtId="0" fontId="7" fillId="2" borderId="41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FFBDBD"/>
      <color rgb="FFFFCDCD"/>
      <color rgb="FFFF6565"/>
      <color rgb="FFFF4B4B"/>
      <color rgb="FFFF2F2F"/>
      <color rgb="FFFF8B8B"/>
      <color rgb="FFFFA3A3"/>
      <color rgb="FFFF85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4"/>
  <sheetViews>
    <sheetView tabSelected="1" topLeftCell="A7" workbookViewId="0">
      <selection activeCell="K35" sqref="K35"/>
    </sheetView>
  </sheetViews>
  <sheetFormatPr defaultColWidth="8.85546875" defaultRowHeight="15.75" x14ac:dyDescent="0.25"/>
  <cols>
    <col min="1" max="1" width="7" style="3" customWidth="1"/>
    <col min="2" max="2" width="22.5703125" style="3" customWidth="1"/>
    <col min="3" max="3" width="12.7109375" style="4" customWidth="1"/>
    <col min="4" max="4" width="12.7109375" style="3" customWidth="1"/>
    <col min="5" max="6" width="12.7109375" style="4" customWidth="1"/>
    <col min="7" max="7" width="12.7109375" style="3" customWidth="1"/>
    <col min="8" max="9" width="12.7109375" style="4" customWidth="1"/>
    <col min="10" max="10" width="12.7109375" style="3" customWidth="1"/>
    <col min="11" max="12" width="12.7109375" style="4" customWidth="1"/>
    <col min="13" max="13" width="12.7109375" style="3" customWidth="1"/>
    <col min="14" max="14" width="12.7109375" style="4" customWidth="1"/>
    <col min="15" max="16384" width="8.85546875" style="3"/>
  </cols>
  <sheetData>
    <row r="1" spans="1:14" s="7" customFormat="1" ht="20.25" x14ac:dyDescent="0.3">
      <c r="A1" s="125" t="s">
        <v>140</v>
      </c>
      <c r="B1" s="125"/>
      <c r="C1" s="125"/>
      <c r="D1" s="125"/>
      <c r="E1" s="8"/>
      <c r="F1" s="8"/>
      <c r="H1" s="8"/>
      <c r="I1" s="8"/>
      <c r="K1" s="8"/>
      <c r="L1" s="8"/>
      <c r="N1" s="122"/>
    </row>
    <row r="2" spans="1:14" s="7" customFormat="1" ht="20.25" x14ac:dyDescent="0.3">
      <c r="C2" s="8"/>
      <c r="E2" s="8"/>
      <c r="F2" s="8"/>
      <c r="H2" s="8"/>
      <c r="I2" s="8"/>
      <c r="K2" s="8"/>
      <c r="L2" s="8"/>
      <c r="N2" s="8"/>
    </row>
    <row r="3" spans="1:14" s="5" customFormat="1" ht="49.5" customHeight="1" x14ac:dyDescent="0.25">
      <c r="A3" s="134" t="s">
        <v>178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4" s="5" customFormat="1" ht="41.45" customHeight="1" thickBot="1" x14ac:dyDescent="0.3">
      <c r="A4" s="9"/>
      <c r="B4" s="9"/>
      <c r="C4" s="9"/>
      <c r="D4" s="9"/>
      <c r="E4" s="9"/>
      <c r="F4" s="134"/>
      <c r="G4" s="134"/>
      <c r="H4" s="134"/>
      <c r="I4" s="9"/>
      <c r="J4" s="9"/>
      <c r="K4" s="9"/>
      <c r="L4" s="9"/>
      <c r="M4" s="9"/>
      <c r="N4" s="9"/>
    </row>
    <row r="5" spans="1:14" ht="48" customHeight="1" thickTop="1" x14ac:dyDescent="0.25">
      <c r="A5" s="157" t="s">
        <v>1</v>
      </c>
      <c r="B5" s="159" t="s">
        <v>2</v>
      </c>
      <c r="C5" s="133" t="s">
        <v>0</v>
      </c>
      <c r="D5" s="133"/>
      <c r="E5" s="133"/>
      <c r="F5" s="133" t="s">
        <v>162</v>
      </c>
      <c r="G5" s="133"/>
      <c r="H5" s="133"/>
      <c r="I5" s="133" t="s">
        <v>163</v>
      </c>
      <c r="J5" s="133"/>
      <c r="K5" s="133"/>
      <c r="L5" s="133" t="s">
        <v>139</v>
      </c>
      <c r="M5" s="133"/>
      <c r="N5" s="133"/>
    </row>
    <row r="6" spans="1:14" ht="24.75" thickBot="1" x14ac:dyDescent="0.3">
      <c r="A6" s="158"/>
      <c r="B6" s="160"/>
      <c r="C6" s="12" t="s">
        <v>3</v>
      </c>
      <c r="D6" s="2" t="s">
        <v>49</v>
      </c>
      <c r="E6" s="79" t="s">
        <v>138</v>
      </c>
      <c r="F6" s="12" t="s">
        <v>3</v>
      </c>
      <c r="G6" s="2" t="s">
        <v>49</v>
      </c>
      <c r="H6" s="14" t="s">
        <v>138</v>
      </c>
      <c r="I6" s="12" t="s">
        <v>3</v>
      </c>
      <c r="J6" s="2" t="s">
        <v>49</v>
      </c>
      <c r="K6" s="13" t="s">
        <v>138</v>
      </c>
      <c r="L6" s="12" t="s">
        <v>3</v>
      </c>
      <c r="M6" s="2" t="s">
        <v>49</v>
      </c>
      <c r="N6" s="14" t="s">
        <v>138</v>
      </c>
    </row>
    <row r="7" spans="1:14" ht="15.6" customHeight="1" thickTop="1" x14ac:dyDescent="0.25">
      <c r="A7" s="15" t="s">
        <v>4</v>
      </c>
      <c r="B7" s="16" t="s">
        <v>74</v>
      </c>
      <c r="C7" s="17">
        <v>21136882</v>
      </c>
      <c r="D7" s="18">
        <v>20886882</v>
      </c>
      <c r="E7" s="19">
        <v>14951000</v>
      </c>
      <c r="F7" s="17">
        <v>27917458</v>
      </c>
      <c r="G7" s="18">
        <v>27267458</v>
      </c>
      <c r="H7" s="19">
        <v>19090978</v>
      </c>
      <c r="I7" s="17">
        <v>21347505</v>
      </c>
      <c r="J7" s="18">
        <v>21457314</v>
      </c>
      <c r="K7" s="19">
        <v>16858022</v>
      </c>
      <c r="L7" s="17">
        <f>SUM(C7+I7)+F7</f>
        <v>70401845</v>
      </c>
      <c r="M7" s="18">
        <f>SUM(D7+J7)+G7</f>
        <v>69611654</v>
      </c>
      <c r="N7" s="19">
        <f>SUM(E7+K7)+H7</f>
        <v>50900000</v>
      </c>
    </row>
    <row r="8" spans="1:14" ht="15.6" customHeight="1" x14ac:dyDescent="0.25">
      <c r="A8" s="15" t="s">
        <v>129</v>
      </c>
      <c r="B8" s="16" t="s">
        <v>130</v>
      </c>
      <c r="C8" s="20">
        <v>1335000</v>
      </c>
      <c r="D8" s="21">
        <v>1335000</v>
      </c>
      <c r="E8" s="22">
        <v>0</v>
      </c>
      <c r="F8" s="20">
        <v>3024400</v>
      </c>
      <c r="G8" s="21">
        <v>2819400</v>
      </c>
      <c r="H8" s="22">
        <v>842400</v>
      </c>
      <c r="I8" s="20">
        <v>1650000</v>
      </c>
      <c r="J8" s="21">
        <v>1644700</v>
      </c>
      <c r="K8" s="22">
        <v>0</v>
      </c>
      <c r="L8" s="20">
        <f t="shared" ref="L8:L42" si="0">SUM(C8+I8)+F8</f>
        <v>6009400</v>
      </c>
      <c r="M8" s="21">
        <f t="shared" ref="M8:M42" si="1">SUM(D8+J8)+G8</f>
        <v>5799100</v>
      </c>
      <c r="N8" s="25">
        <f t="shared" ref="N8:N42" si="2">SUM(E8+K8)+H8</f>
        <v>842400</v>
      </c>
    </row>
    <row r="9" spans="1:14" ht="15.6" customHeight="1" x14ac:dyDescent="0.25">
      <c r="A9" s="26" t="s">
        <v>5</v>
      </c>
      <c r="B9" s="27" t="s">
        <v>75</v>
      </c>
      <c r="C9" s="20">
        <v>0</v>
      </c>
      <c r="D9" s="21">
        <v>0</v>
      </c>
      <c r="E9" s="25">
        <v>0</v>
      </c>
      <c r="F9" s="20">
        <v>935000</v>
      </c>
      <c r="G9" s="21">
        <v>935000</v>
      </c>
      <c r="H9" s="25">
        <v>931770</v>
      </c>
      <c r="I9" s="20">
        <v>0</v>
      </c>
      <c r="J9" s="21">
        <v>0</v>
      </c>
      <c r="K9" s="25">
        <v>0</v>
      </c>
      <c r="L9" s="20">
        <f t="shared" si="0"/>
        <v>935000</v>
      </c>
      <c r="M9" s="21">
        <f t="shared" si="1"/>
        <v>935000</v>
      </c>
      <c r="N9" s="25">
        <f t="shared" si="2"/>
        <v>931770</v>
      </c>
    </row>
    <row r="10" spans="1:14" ht="15.6" customHeight="1" x14ac:dyDescent="0.25">
      <c r="A10" s="26" t="s">
        <v>6</v>
      </c>
      <c r="B10" s="27" t="s">
        <v>76</v>
      </c>
      <c r="C10" s="20">
        <v>909090</v>
      </c>
      <c r="D10" s="21">
        <v>955080</v>
      </c>
      <c r="E10" s="25">
        <v>916667</v>
      </c>
      <c r="F10" s="20">
        <v>1385280</v>
      </c>
      <c r="G10" s="21">
        <v>1391380</v>
      </c>
      <c r="H10" s="25">
        <v>1391304</v>
      </c>
      <c r="I10" s="20">
        <v>1212120</v>
      </c>
      <c r="J10" s="21">
        <v>1217420</v>
      </c>
      <c r="K10" s="25">
        <v>1217391</v>
      </c>
      <c r="L10" s="20">
        <f t="shared" si="0"/>
        <v>3506490</v>
      </c>
      <c r="M10" s="21">
        <f t="shared" si="1"/>
        <v>3563880</v>
      </c>
      <c r="N10" s="25">
        <f t="shared" si="2"/>
        <v>3525362</v>
      </c>
    </row>
    <row r="11" spans="1:14" ht="15.6" customHeight="1" x14ac:dyDescent="0.25">
      <c r="A11" s="26" t="s">
        <v>131</v>
      </c>
      <c r="B11" s="27" t="s">
        <v>135</v>
      </c>
      <c r="C11" s="20">
        <v>0</v>
      </c>
      <c r="D11" s="21">
        <v>0</v>
      </c>
      <c r="E11" s="25">
        <v>0</v>
      </c>
      <c r="F11" s="20">
        <v>200260</v>
      </c>
      <c r="G11" s="21">
        <v>200260</v>
      </c>
      <c r="H11" s="25">
        <v>166200</v>
      </c>
      <c r="I11" s="20">
        <v>0</v>
      </c>
      <c r="J11" s="21">
        <v>0</v>
      </c>
      <c r="K11" s="25">
        <v>0</v>
      </c>
      <c r="L11" s="20">
        <f t="shared" si="0"/>
        <v>200260</v>
      </c>
      <c r="M11" s="21">
        <f t="shared" si="1"/>
        <v>200260</v>
      </c>
      <c r="N11" s="25">
        <f t="shared" si="2"/>
        <v>166200</v>
      </c>
    </row>
    <row r="12" spans="1:14" ht="15.6" customHeight="1" x14ac:dyDescent="0.25">
      <c r="A12" s="26" t="s">
        <v>176</v>
      </c>
      <c r="B12" s="27" t="s">
        <v>177</v>
      </c>
      <c r="C12" s="20">
        <v>0</v>
      </c>
      <c r="D12" s="21">
        <v>0</v>
      </c>
      <c r="E12" s="25">
        <v>0</v>
      </c>
      <c r="F12" s="20">
        <v>0</v>
      </c>
      <c r="G12" s="21">
        <v>0</v>
      </c>
      <c r="H12" s="25">
        <v>0</v>
      </c>
      <c r="I12" s="20">
        <v>60000</v>
      </c>
      <c r="J12" s="21">
        <v>60000</v>
      </c>
      <c r="K12" s="25">
        <v>60000</v>
      </c>
      <c r="L12" s="20">
        <f t="shared" si="0"/>
        <v>60000</v>
      </c>
      <c r="M12" s="21">
        <f t="shared" si="1"/>
        <v>60000</v>
      </c>
      <c r="N12" s="25">
        <f t="shared" si="2"/>
        <v>60000</v>
      </c>
    </row>
    <row r="13" spans="1:14" ht="15.6" customHeight="1" x14ac:dyDescent="0.25">
      <c r="A13" s="26" t="s">
        <v>7</v>
      </c>
      <c r="B13" s="27" t="s">
        <v>77</v>
      </c>
      <c r="C13" s="20">
        <v>0</v>
      </c>
      <c r="D13" s="21">
        <v>250000</v>
      </c>
      <c r="E13" s="25">
        <v>123139</v>
      </c>
      <c r="F13" s="20">
        <v>0</v>
      </c>
      <c r="G13" s="21">
        <v>693900</v>
      </c>
      <c r="H13" s="25">
        <v>675261</v>
      </c>
      <c r="I13" s="20">
        <v>0</v>
      </c>
      <c r="J13" s="21">
        <v>550000</v>
      </c>
      <c r="K13" s="25">
        <v>374487</v>
      </c>
      <c r="L13" s="20">
        <f t="shared" si="0"/>
        <v>0</v>
      </c>
      <c r="M13" s="21">
        <f t="shared" si="1"/>
        <v>1493900</v>
      </c>
      <c r="N13" s="25">
        <f t="shared" si="2"/>
        <v>1172887</v>
      </c>
    </row>
    <row r="14" spans="1:14" ht="15.6" customHeight="1" x14ac:dyDescent="0.25">
      <c r="A14" s="26" t="s">
        <v>8</v>
      </c>
      <c r="B14" s="27" t="s">
        <v>78</v>
      </c>
      <c r="C14" s="20">
        <v>7968860</v>
      </c>
      <c r="D14" s="21">
        <v>8368860</v>
      </c>
      <c r="E14" s="25">
        <v>5776531</v>
      </c>
      <c r="F14" s="20">
        <v>0</v>
      </c>
      <c r="G14" s="21">
        <v>0</v>
      </c>
      <c r="H14" s="25">
        <v>0</v>
      </c>
      <c r="I14" s="20">
        <v>0</v>
      </c>
      <c r="J14" s="21">
        <v>0</v>
      </c>
      <c r="K14" s="25">
        <v>0</v>
      </c>
      <c r="L14" s="20">
        <f t="shared" si="0"/>
        <v>7968860</v>
      </c>
      <c r="M14" s="21">
        <f t="shared" si="1"/>
        <v>8368860</v>
      </c>
      <c r="N14" s="25">
        <f t="shared" si="2"/>
        <v>5776531</v>
      </c>
    </row>
    <row r="15" spans="1:14" s="1" customFormat="1" ht="15.6" customHeight="1" x14ac:dyDescent="0.2">
      <c r="A15" s="26" t="s">
        <v>9</v>
      </c>
      <c r="B15" s="27" t="s">
        <v>79</v>
      </c>
      <c r="C15" s="20">
        <v>0</v>
      </c>
      <c r="D15" s="21">
        <v>185500</v>
      </c>
      <c r="E15" s="25">
        <v>82644</v>
      </c>
      <c r="F15" s="20">
        <v>450000</v>
      </c>
      <c r="G15" s="21">
        <v>615000</v>
      </c>
      <c r="H15" s="25">
        <v>350000</v>
      </c>
      <c r="I15" s="20">
        <v>200000</v>
      </c>
      <c r="J15" s="21">
        <v>200000</v>
      </c>
      <c r="K15" s="25">
        <v>0</v>
      </c>
      <c r="L15" s="20">
        <f t="shared" si="0"/>
        <v>650000</v>
      </c>
      <c r="M15" s="21">
        <f t="shared" si="1"/>
        <v>1000500</v>
      </c>
      <c r="N15" s="25">
        <f t="shared" si="2"/>
        <v>432644</v>
      </c>
    </row>
    <row r="16" spans="1:14" s="6" customFormat="1" ht="15.6" customHeight="1" x14ac:dyDescent="0.25">
      <c r="A16" s="26" t="s">
        <v>10</v>
      </c>
      <c r="B16" s="27" t="s">
        <v>80</v>
      </c>
      <c r="C16" s="20">
        <v>750000</v>
      </c>
      <c r="D16" s="21">
        <v>518510</v>
      </c>
      <c r="E16" s="25">
        <v>100621</v>
      </c>
      <c r="F16" s="20">
        <v>0</v>
      </c>
      <c r="G16" s="21">
        <v>0</v>
      </c>
      <c r="H16" s="25">
        <v>0</v>
      </c>
      <c r="I16" s="20">
        <v>10000</v>
      </c>
      <c r="J16" s="21">
        <v>10000</v>
      </c>
      <c r="K16" s="25">
        <v>4274</v>
      </c>
      <c r="L16" s="20">
        <f t="shared" si="0"/>
        <v>760000</v>
      </c>
      <c r="M16" s="21">
        <f t="shared" si="1"/>
        <v>528510</v>
      </c>
      <c r="N16" s="25">
        <f t="shared" si="2"/>
        <v>104895</v>
      </c>
    </row>
    <row r="17" spans="1:14" s="1" customFormat="1" ht="19.899999999999999" customHeight="1" x14ac:dyDescent="0.25">
      <c r="A17" s="155" t="s">
        <v>11</v>
      </c>
      <c r="B17" s="156"/>
      <c r="C17" s="28">
        <f t="shared" ref="C17:N17" si="3">SUM(C7:C16)</f>
        <v>32099832</v>
      </c>
      <c r="D17" s="29">
        <f t="shared" si="3"/>
        <v>32499832</v>
      </c>
      <c r="E17" s="30">
        <f t="shared" si="3"/>
        <v>21950602</v>
      </c>
      <c r="F17" s="32">
        <f t="shared" si="3"/>
        <v>33912398</v>
      </c>
      <c r="G17" s="31">
        <f t="shared" si="3"/>
        <v>33922398</v>
      </c>
      <c r="H17" s="30">
        <f t="shared" si="3"/>
        <v>23447913</v>
      </c>
      <c r="I17" s="32">
        <f t="shared" si="3"/>
        <v>24479625</v>
      </c>
      <c r="J17" s="31">
        <f t="shared" si="3"/>
        <v>25139434</v>
      </c>
      <c r="K17" s="30">
        <f t="shared" si="3"/>
        <v>18514174</v>
      </c>
      <c r="L17" s="32">
        <f t="shared" si="3"/>
        <v>90491855</v>
      </c>
      <c r="M17" s="85">
        <f t="shared" si="3"/>
        <v>91561664</v>
      </c>
      <c r="N17" s="118">
        <f t="shared" si="3"/>
        <v>63912689</v>
      </c>
    </row>
    <row r="18" spans="1:14" ht="15.6" customHeight="1" x14ac:dyDescent="0.25">
      <c r="A18" s="33" t="s">
        <v>81</v>
      </c>
      <c r="B18" s="34" t="s">
        <v>82</v>
      </c>
      <c r="C18" s="20">
        <v>4899967</v>
      </c>
      <c r="D18" s="21">
        <v>4899967</v>
      </c>
      <c r="E18" s="35">
        <v>3290886</v>
      </c>
      <c r="F18" s="20">
        <v>5226845</v>
      </c>
      <c r="G18" s="21">
        <v>5226845</v>
      </c>
      <c r="H18" s="35">
        <v>3725331</v>
      </c>
      <c r="I18" s="20">
        <v>3801868</v>
      </c>
      <c r="J18" s="21">
        <v>3966138</v>
      </c>
      <c r="K18" s="35">
        <v>2879753</v>
      </c>
      <c r="L18" s="20">
        <f t="shared" si="0"/>
        <v>13928680</v>
      </c>
      <c r="M18" s="21">
        <f t="shared" si="1"/>
        <v>14092950</v>
      </c>
      <c r="N18" s="25">
        <f t="shared" si="2"/>
        <v>9895970</v>
      </c>
    </row>
    <row r="19" spans="1:14" ht="19.899999999999999" customHeight="1" x14ac:dyDescent="0.25">
      <c r="A19" s="155" t="s">
        <v>12</v>
      </c>
      <c r="B19" s="156"/>
      <c r="C19" s="28">
        <f>SUM(C18)</f>
        <v>4899967</v>
      </c>
      <c r="D19" s="31">
        <f>SUM(D18)</f>
        <v>4899967</v>
      </c>
      <c r="E19" s="30">
        <f t="shared" ref="E19" si="4">SUM(E18)</f>
        <v>3290886</v>
      </c>
      <c r="F19" s="32">
        <f t="shared" ref="F19:N19" si="5">SUM(F18)</f>
        <v>5226845</v>
      </c>
      <c r="G19" s="31">
        <f t="shared" si="5"/>
        <v>5226845</v>
      </c>
      <c r="H19" s="30">
        <f t="shared" si="5"/>
        <v>3725331</v>
      </c>
      <c r="I19" s="32">
        <f t="shared" si="5"/>
        <v>3801868</v>
      </c>
      <c r="J19" s="31">
        <f t="shared" si="5"/>
        <v>3966138</v>
      </c>
      <c r="K19" s="30">
        <f t="shared" si="5"/>
        <v>2879753</v>
      </c>
      <c r="L19" s="32">
        <f t="shared" si="5"/>
        <v>13928680</v>
      </c>
      <c r="M19" s="29">
        <f t="shared" si="5"/>
        <v>14092950</v>
      </c>
      <c r="N19" s="30">
        <f t="shared" si="5"/>
        <v>9895970</v>
      </c>
    </row>
    <row r="20" spans="1:14" ht="15.6" customHeight="1" x14ac:dyDescent="0.25">
      <c r="A20" s="26" t="s">
        <v>13</v>
      </c>
      <c r="B20" s="27" t="s">
        <v>83</v>
      </c>
      <c r="C20" s="20">
        <v>0</v>
      </c>
      <c r="D20" s="21">
        <v>20000</v>
      </c>
      <c r="E20" s="25">
        <v>8652</v>
      </c>
      <c r="F20" s="20">
        <v>40000</v>
      </c>
      <c r="G20" s="21">
        <v>40000</v>
      </c>
      <c r="H20" s="25">
        <v>0</v>
      </c>
      <c r="I20" s="20">
        <v>65000</v>
      </c>
      <c r="J20" s="21">
        <v>65000</v>
      </c>
      <c r="K20" s="25">
        <v>43876</v>
      </c>
      <c r="L20" s="20">
        <f t="shared" si="0"/>
        <v>105000</v>
      </c>
      <c r="M20" s="21">
        <f t="shared" si="1"/>
        <v>125000</v>
      </c>
      <c r="N20" s="25">
        <f t="shared" si="2"/>
        <v>52528</v>
      </c>
    </row>
    <row r="21" spans="1:14" ht="15.6" customHeight="1" x14ac:dyDescent="0.25">
      <c r="A21" s="26" t="s">
        <v>14</v>
      </c>
      <c r="B21" s="27" t="s">
        <v>84</v>
      </c>
      <c r="C21" s="20">
        <v>1639237</v>
      </c>
      <c r="D21" s="21">
        <v>7190609</v>
      </c>
      <c r="E21" s="25">
        <v>2741630</v>
      </c>
      <c r="F21" s="20">
        <v>850000</v>
      </c>
      <c r="G21" s="21">
        <v>807000</v>
      </c>
      <c r="H21" s="25">
        <v>493499</v>
      </c>
      <c r="I21" s="20">
        <v>1025000</v>
      </c>
      <c r="J21" s="21">
        <v>675000</v>
      </c>
      <c r="K21" s="25">
        <v>352242</v>
      </c>
      <c r="L21" s="20">
        <f t="shared" si="0"/>
        <v>3514237</v>
      </c>
      <c r="M21" s="21">
        <f t="shared" si="1"/>
        <v>8672609</v>
      </c>
      <c r="N21" s="25">
        <f t="shared" si="2"/>
        <v>3587371</v>
      </c>
    </row>
    <row r="22" spans="1:14" ht="15.6" customHeight="1" x14ac:dyDescent="0.25">
      <c r="A22" s="26" t="s">
        <v>15</v>
      </c>
      <c r="B22" s="27" t="s">
        <v>85</v>
      </c>
      <c r="C22" s="20">
        <v>455300</v>
      </c>
      <c r="D22" s="21">
        <v>955300</v>
      </c>
      <c r="E22" s="25">
        <v>636477</v>
      </c>
      <c r="F22" s="20">
        <v>180000</v>
      </c>
      <c r="G22" s="21">
        <v>180000</v>
      </c>
      <c r="H22" s="25">
        <v>101694</v>
      </c>
      <c r="I22" s="20">
        <v>214320</v>
      </c>
      <c r="J22" s="21">
        <v>239320</v>
      </c>
      <c r="K22" s="25">
        <v>151740</v>
      </c>
      <c r="L22" s="20">
        <f t="shared" si="0"/>
        <v>849620</v>
      </c>
      <c r="M22" s="21">
        <f t="shared" si="1"/>
        <v>1374620</v>
      </c>
      <c r="N22" s="25">
        <f t="shared" si="2"/>
        <v>889911</v>
      </c>
    </row>
    <row r="23" spans="1:14" ht="15.6" customHeight="1" x14ac:dyDescent="0.25">
      <c r="A23" s="26" t="s">
        <v>16</v>
      </c>
      <c r="B23" s="27" t="s">
        <v>86</v>
      </c>
      <c r="C23" s="20">
        <v>111000</v>
      </c>
      <c r="D23" s="21">
        <v>111000</v>
      </c>
      <c r="E23" s="25">
        <v>72435</v>
      </c>
      <c r="F23" s="20">
        <v>10000</v>
      </c>
      <c r="G23" s="21">
        <v>49000</v>
      </c>
      <c r="H23" s="25">
        <v>23984</v>
      </c>
      <c r="I23" s="20">
        <v>166320</v>
      </c>
      <c r="J23" s="21">
        <v>181320</v>
      </c>
      <c r="K23" s="25">
        <v>126314</v>
      </c>
      <c r="L23" s="20">
        <f t="shared" si="0"/>
        <v>287320</v>
      </c>
      <c r="M23" s="21">
        <f t="shared" si="1"/>
        <v>341320</v>
      </c>
      <c r="N23" s="25">
        <f t="shared" si="2"/>
        <v>222733</v>
      </c>
    </row>
    <row r="24" spans="1:14" ht="15.6" customHeight="1" x14ac:dyDescent="0.25">
      <c r="A24" s="26" t="s">
        <v>17</v>
      </c>
      <c r="B24" s="27" t="s">
        <v>87</v>
      </c>
      <c r="C24" s="20">
        <v>3750000</v>
      </c>
      <c r="D24" s="21">
        <v>3750000</v>
      </c>
      <c r="E24" s="25">
        <v>3011574</v>
      </c>
      <c r="F24" s="20">
        <v>1600000</v>
      </c>
      <c r="G24" s="21">
        <v>1600000</v>
      </c>
      <c r="H24" s="25">
        <v>409550</v>
      </c>
      <c r="I24" s="20">
        <v>850000</v>
      </c>
      <c r="J24" s="21">
        <v>1789293</v>
      </c>
      <c r="K24" s="25">
        <v>1512756</v>
      </c>
      <c r="L24" s="20">
        <f t="shared" si="0"/>
        <v>6200000</v>
      </c>
      <c r="M24" s="21">
        <f t="shared" si="1"/>
        <v>7139293</v>
      </c>
      <c r="N24" s="25">
        <f t="shared" si="2"/>
        <v>4933880</v>
      </c>
    </row>
    <row r="25" spans="1:14" ht="15.6" customHeight="1" x14ac:dyDescent="0.25">
      <c r="A25" s="26" t="s">
        <v>18</v>
      </c>
      <c r="B25" s="27" t="s">
        <v>88</v>
      </c>
      <c r="C25" s="20">
        <v>4300000</v>
      </c>
      <c r="D25" s="21">
        <v>4300000</v>
      </c>
      <c r="E25" s="25">
        <v>2712451</v>
      </c>
      <c r="F25" s="20">
        <v>4000000</v>
      </c>
      <c r="G25" s="21">
        <v>4000000</v>
      </c>
      <c r="H25" s="25">
        <v>2890434</v>
      </c>
      <c r="I25" s="20">
        <v>4470000</v>
      </c>
      <c r="J25" s="21">
        <v>4420000</v>
      </c>
      <c r="K25" s="25">
        <v>2860617</v>
      </c>
      <c r="L25" s="20">
        <f t="shared" si="0"/>
        <v>12770000</v>
      </c>
      <c r="M25" s="21">
        <f t="shared" si="1"/>
        <v>12720000</v>
      </c>
      <c r="N25" s="25">
        <f t="shared" si="2"/>
        <v>8463502</v>
      </c>
    </row>
    <row r="26" spans="1:14" ht="15.6" customHeight="1" x14ac:dyDescent="0.25">
      <c r="A26" s="26" t="s">
        <v>19</v>
      </c>
      <c r="B26" s="27" t="s">
        <v>89</v>
      </c>
      <c r="C26" s="20">
        <v>0</v>
      </c>
      <c r="D26" s="21">
        <v>175000</v>
      </c>
      <c r="E26" s="25">
        <v>157000</v>
      </c>
      <c r="F26" s="20">
        <v>0</v>
      </c>
      <c r="G26" s="21">
        <v>0</v>
      </c>
      <c r="H26" s="25">
        <v>0</v>
      </c>
      <c r="I26" s="20">
        <v>0</v>
      </c>
      <c r="J26" s="21">
        <v>68000</v>
      </c>
      <c r="K26" s="25">
        <v>67750</v>
      </c>
      <c r="L26" s="20">
        <f t="shared" si="0"/>
        <v>0</v>
      </c>
      <c r="M26" s="21">
        <f t="shared" si="1"/>
        <v>243000</v>
      </c>
      <c r="N26" s="25">
        <f t="shared" si="2"/>
        <v>224750</v>
      </c>
    </row>
    <row r="27" spans="1:14" ht="15.6" customHeight="1" x14ac:dyDescent="0.25">
      <c r="A27" s="26" t="s">
        <v>20</v>
      </c>
      <c r="B27" s="27" t="s">
        <v>90</v>
      </c>
      <c r="C27" s="20">
        <v>665000</v>
      </c>
      <c r="D27" s="21">
        <v>765000</v>
      </c>
      <c r="E27" s="25">
        <v>482895</v>
      </c>
      <c r="F27" s="20">
        <v>100000</v>
      </c>
      <c r="G27" s="21">
        <v>213000</v>
      </c>
      <c r="H27" s="25">
        <v>212559</v>
      </c>
      <c r="I27" s="20">
        <v>102000</v>
      </c>
      <c r="J27" s="21">
        <v>72000</v>
      </c>
      <c r="K27" s="25">
        <v>5118</v>
      </c>
      <c r="L27" s="20">
        <f t="shared" si="0"/>
        <v>867000</v>
      </c>
      <c r="M27" s="21">
        <f t="shared" si="1"/>
        <v>1050000</v>
      </c>
      <c r="N27" s="25">
        <f t="shared" si="2"/>
        <v>700572</v>
      </c>
    </row>
    <row r="28" spans="1:14" ht="15.6" customHeight="1" x14ac:dyDescent="0.25">
      <c r="A28" s="26" t="s">
        <v>21</v>
      </c>
      <c r="B28" s="27" t="s">
        <v>91</v>
      </c>
      <c r="C28" s="20">
        <v>0</v>
      </c>
      <c r="D28" s="21">
        <v>500000</v>
      </c>
      <c r="E28" s="25">
        <v>200000</v>
      </c>
      <c r="F28" s="20">
        <v>0</v>
      </c>
      <c r="G28" s="21">
        <v>0</v>
      </c>
      <c r="H28" s="25">
        <v>0</v>
      </c>
      <c r="I28" s="20">
        <v>0</v>
      </c>
      <c r="J28" s="21">
        <v>0</v>
      </c>
      <c r="K28" s="25">
        <v>0</v>
      </c>
      <c r="L28" s="20">
        <f t="shared" si="0"/>
        <v>0</v>
      </c>
      <c r="M28" s="21">
        <f t="shared" si="1"/>
        <v>500000</v>
      </c>
      <c r="N28" s="25">
        <f t="shared" si="2"/>
        <v>200000</v>
      </c>
    </row>
    <row r="29" spans="1:14" ht="15.6" customHeight="1" x14ac:dyDescent="0.25">
      <c r="A29" s="26" t="s">
        <v>22</v>
      </c>
      <c r="B29" s="27" t="s">
        <v>92</v>
      </c>
      <c r="C29" s="20">
        <v>4922688</v>
      </c>
      <c r="D29" s="21">
        <v>6787688</v>
      </c>
      <c r="E29" s="25">
        <v>4258876</v>
      </c>
      <c r="F29" s="20">
        <v>569232</v>
      </c>
      <c r="G29" s="21">
        <v>519232</v>
      </c>
      <c r="H29" s="25">
        <v>363100</v>
      </c>
      <c r="I29" s="20">
        <v>1085288</v>
      </c>
      <c r="J29" s="21">
        <v>817995</v>
      </c>
      <c r="K29" s="25">
        <v>521087</v>
      </c>
      <c r="L29" s="20">
        <f t="shared" si="0"/>
        <v>6577208</v>
      </c>
      <c r="M29" s="21">
        <f t="shared" si="1"/>
        <v>8124915</v>
      </c>
      <c r="N29" s="25">
        <f t="shared" si="2"/>
        <v>5143063</v>
      </c>
    </row>
    <row r="30" spans="1:14" ht="15.6" customHeight="1" x14ac:dyDescent="0.25">
      <c r="A30" s="26" t="s">
        <v>23</v>
      </c>
      <c r="B30" s="27" t="s">
        <v>93</v>
      </c>
      <c r="C30" s="20">
        <v>205657</v>
      </c>
      <c r="D30" s="21">
        <v>355657</v>
      </c>
      <c r="E30" s="25">
        <v>170068</v>
      </c>
      <c r="F30" s="20">
        <v>70000</v>
      </c>
      <c r="G30" s="21">
        <v>70000</v>
      </c>
      <c r="H30" s="25">
        <v>24152</v>
      </c>
      <c r="I30" s="20">
        <v>100000</v>
      </c>
      <c r="J30" s="21">
        <v>100000</v>
      </c>
      <c r="K30" s="25">
        <v>77601</v>
      </c>
      <c r="L30" s="20">
        <f t="shared" si="0"/>
        <v>375657</v>
      </c>
      <c r="M30" s="21">
        <f t="shared" si="1"/>
        <v>525657</v>
      </c>
      <c r="N30" s="25">
        <f t="shared" si="2"/>
        <v>271821</v>
      </c>
    </row>
    <row r="31" spans="1:14" ht="15.6" customHeight="1" x14ac:dyDescent="0.25">
      <c r="A31" s="26" t="s">
        <v>24</v>
      </c>
      <c r="B31" s="27" t="s">
        <v>94</v>
      </c>
      <c r="C31" s="20">
        <v>4200000</v>
      </c>
      <c r="D31" s="21">
        <v>5779998</v>
      </c>
      <c r="E31" s="25">
        <v>2523130</v>
      </c>
      <c r="F31" s="20">
        <v>1900000</v>
      </c>
      <c r="G31" s="21">
        <v>1880000</v>
      </c>
      <c r="H31" s="25">
        <v>1045153</v>
      </c>
      <c r="I31" s="20">
        <v>2000000</v>
      </c>
      <c r="J31" s="21">
        <v>1986500</v>
      </c>
      <c r="K31" s="25">
        <v>1312465</v>
      </c>
      <c r="L31" s="20">
        <f t="shared" si="0"/>
        <v>8100000</v>
      </c>
      <c r="M31" s="21">
        <f t="shared" si="1"/>
        <v>9646498</v>
      </c>
      <c r="N31" s="25">
        <f t="shared" si="2"/>
        <v>4880748</v>
      </c>
    </row>
    <row r="32" spans="1:14" ht="15.6" customHeight="1" x14ac:dyDescent="0.25">
      <c r="A32" s="26" t="s">
        <v>133</v>
      </c>
      <c r="B32" s="27" t="s">
        <v>134</v>
      </c>
      <c r="C32" s="20">
        <v>150000</v>
      </c>
      <c r="D32" s="21">
        <v>150000</v>
      </c>
      <c r="E32" s="25">
        <v>83133</v>
      </c>
      <c r="F32" s="20">
        <v>0</v>
      </c>
      <c r="G32" s="21">
        <v>0</v>
      </c>
      <c r="H32" s="25">
        <v>0</v>
      </c>
      <c r="I32" s="20">
        <v>0</v>
      </c>
      <c r="J32" s="21">
        <v>0</v>
      </c>
      <c r="K32" s="25">
        <v>0</v>
      </c>
      <c r="L32" s="20">
        <f t="shared" si="0"/>
        <v>150000</v>
      </c>
      <c r="M32" s="21">
        <f t="shared" si="1"/>
        <v>150000</v>
      </c>
      <c r="N32" s="25">
        <f t="shared" si="2"/>
        <v>83133</v>
      </c>
    </row>
    <row r="33" spans="1:14" s="1" customFormat="1" ht="15.6" customHeight="1" x14ac:dyDescent="0.2">
      <c r="A33" s="26" t="s">
        <v>25</v>
      </c>
      <c r="B33" s="27" t="s">
        <v>95</v>
      </c>
      <c r="C33" s="20">
        <v>0</v>
      </c>
      <c r="D33" s="21">
        <v>0</v>
      </c>
      <c r="E33" s="25">
        <v>0</v>
      </c>
      <c r="F33" s="20">
        <v>0</v>
      </c>
      <c r="G33" s="21">
        <v>0</v>
      </c>
      <c r="H33" s="25">
        <v>0</v>
      </c>
      <c r="I33" s="20">
        <v>0</v>
      </c>
      <c r="J33" s="21">
        <v>0</v>
      </c>
      <c r="K33" s="25">
        <v>0</v>
      </c>
      <c r="L33" s="20">
        <f t="shared" si="0"/>
        <v>0</v>
      </c>
      <c r="M33" s="21">
        <f t="shared" si="1"/>
        <v>0</v>
      </c>
      <c r="N33" s="25">
        <f t="shared" si="2"/>
        <v>0</v>
      </c>
    </row>
    <row r="34" spans="1:14" ht="15.6" customHeight="1" x14ac:dyDescent="0.25">
      <c r="A34" s="26" t="s">
        <v>26</v>
      </c>
      <c r="B34" s="27" t="s">
        <v>96</v>
      </c>
      <c r="C34" s="20">
        <v>385000</v>
      </c>
      <c r="D34" s="21">
        <v>685000</v>
      </c>
      <c r="E34" s="25">
        <v>572018</v>
      </c>
      <c r="F34" s="20">
        <v>5000</v>
      </c>
      <c r="G34" s="21">
        <v>5000</v>
      </c>
      <c r="H34" s="25">
        <v>1865</v>
      </c>
      <c r="I34" s="20">
        <v>5000</v>
      </c>
      <c r="J34" s="21">
        <v>5000</v>
      </c>
      <c r="K34" s="25">
        <v>2907</v>
      </c>
      <c r="L34" s="20">
        <f t="shared" si="0"/>
        <v>395000</v>
      </c>
      <c r="M34" s="21">
        <f t="shared" si="1"/>
        <v>695000</v>
      </c>
      <c r="N34" s="25">
        <f t="shared" si="2"/>
        <v>576790</v>
      </c>
    </row>
    <row r="35" spans="1:14" s="1" customFormat="1" ht="19.899999999999999" customHeight="1" x14ac:dyDescent="0.25">
      <c r="A35" s="155" t="s">
        <v>27</v>
      </c>
      <c r="B35" s="156"/>
      <c r="C35" s="28">
        <f t="shared" ref="C35:N35" si="6">SUM(C20:C34)</f>
        <v>20783882</v>
      </c>
      <c r="D35" s="29">
        <f t="shared" si="6"/>
        <v>31525252</v>
      </c>
      <c r="E35" s="30">
        <f t="shared" si="6"/>
        <v>17630339</v>
      </c>
      <c r="F35" s="32">
        <f t="shared" si="6"/>
        <v>9324232</v>
      </c>
      <c r="G35" s="31">
        <f t="shared" si="6"/>
        <v>9363232</v>
      </c>
      <c r="H35" s="30">
        <f t="shared" si="6"/>
        <v>5565990</v>
      </c>
      <c r="I35" s="32">
        <f t="shared" si="6"/>
        <v>10082928</v>
      </c>
      <c r="J35" s="31">
        <f t="shared" si="6"/>
        <v>10419428</v>
      </c>
      <c r="K35" s="30">
        <f t="shared" si="6"/>
        <v>7034473</v>
      </c>
      <c r="L35" s="28">
        <f t="shared" si="6"/>
        <v>40191042</v>
      </c>
      <c r="M35" s="29">
        <f t="shared" si="6"/>
        <v>51307912</v>
      </c>
      <c r="N35" s="30">
        <f t="shared" si="6"/>
        <v>30230802</v>
      </c>
    </row>
    <row r="36" spans="1:14" ht="15.6" customHeight="1" x14ac:dyDescent="0.25">
      <c r="A36" s="26" t="s">
        <v>28</v>
      </c>
      <c r="B36" s="27" t="s">
        <v>97</v>
      </c>
      <c r="C36" s="20">
        <v>5328500</v>
      </c>
      <c r="D36" s="21">
        <v>6328500</v>
      </c>
      <c r="E36" s="25">
        <v>1304000</v>
      </c>
      <c r="F36" s="23">
        <v>0</v>
      </c>
      <c r="G36" s="21">
        <v>0</v>
      </c>
      <c r="H36" s="25">
        <v>0</v>
      </c>
      <c r="I36" s="23">
        <v>0</v>
      </c>
      <c r="J36" s="21">
        <v>0</v>
      </c>
      <c r="K36" s="25">
        <v>0</v>
      </c>
      <c r="L36" s="20">
        <f t="shared" si="0"/>
        <v>5328500</v>
      </c>
      <c r="M36" s="21">
        <f t="shared" si="1"/>
        <v>6328500</v>
      </c>
      <c r="N36" s="25">
        <f t="shared" si="2"/>
        <v>1304000</v>
      </c>
    </row>
    <row r="37" spans="1:14" s="1" customFormat="1" ht="19.899999999999999" customHeight="1" x14ac:dyDescent="0.25">
      <c r="A37" s="155" t="s">
        <v>29</v>
      </c>
      <c r="B37" s="156"/>
      <c r="C37" s="32">
        <f>SUM(C36:C36)</f>
        <v>5328500</v>
      </c>
      <c r="D37" s="31">
        <f>SUM(D36:D36)</f>
        <v>6328500</v>
      </c>
      <c r="E37" s="30">
        <f>SUM(E36:E36)</f>
        <v>1304000</v>
      </c>
      <c r="F37" s="32">
        <v>0</v>
      </c>
      <c r="G37" s="31">
        <f t="shared" ref="G37:N37" si="7">SUM(G36:G36)</f>
        <v>0</v>
      </c>
      <c r="H37" s="30">
        <f t="shared" si="7"/>
        <v>0</v>
      </c>
      <c r="I37" s="32">
        <f t="shared" si="7"/>
        <v>0</v>
      </c>
      <c r="J37" s="31">
        <f t="shared" si="7"/>
        <v>0</v>
      </c>
      <c r="K37" s="30">
        <f t="shared" si="7"/>
        <v>0</v>
      </c>
      <c r="L37" s="28">
        <f t="shared" si="7"/>
        <v>5328500</v>
      </c>
      <c r="M37" s="29">
        <f t="shared" si="7"/>
        <v>6328500</v>
      </c>
      <c r="N37" s="30">
        <f t="shared" si="7"/>
        <v>1304000</v>
      </c>
    </row>
    <row r="38" spans="1:14" ht="15.6" customHeight="1" x14ac:dyDescent="0.25">
      <c r="A38" s="26" t="s">
        <v>30</v>
      </c>
      <c r="B38" s="27" t="s">
        <v>98</v>
      </c>
      <c r="C38" s="20">
        <v>0</v>
      </c>
      <c r="D38" s="21">
        <v>250000</v>
      </c>
      <c r="E38" s="25">
        <v>237870</v>
      </c>
      <c r="F38" s="23">
        <v>0</v>
      </c>
      <c r="G38" s="21">
        <v>0</v>
      </c>
      <c r="H38" s="25">
        <v>0</v>
      </c>
      <c r="I38" s="23">
        <v>0</v>
      </c>
      <c r="J38" s="21">
        <v>0</v>
      </c>
      <c r="K38" s="25">
        <v>0</v>
      </c>
      <c r="L38" s="20">
        <f t="shared" si="0"/>
        <v>0</v>
      </c>
      <c r="M38" s="21">
        <f t="shared" si="1"/>
        <v>250000</v>
      </c>
      <c r="N38" s="25">
        <f t="shared" si="2"/>
        <v>237870</v>
      </c>
    </row>
    <row r="39" spans="1:14" ht="15.6" customHeight="1" x14ac:dyDescent="0.25">
      <c r="A39" s="26" t="s">
        <v>31</v>
      </c>
      <c r="B39" s="27" t="s">
        <v>99</v>
      </c>
      <c r="C39" s="20">
        <v>0</v>
      </c>
      <c r="D39" s="21">
        <v>25000</v>
      </c>
      <c r="E39" s="25">
        <v>23560</v>
      </c>
      <c r="F39" s="23">
        <v>0</v>
      </c>
      <c r="G39" s="21">
        <v>0</v>
      </c>
      <c r="H39" s="25">
        <v>0</v>
      </c>
      <c r="I39" s="23">
        <v>0</v>
      </c>
      <c r="J39" s="21">
        <v>0</v>
      </c>
      <c r="K39" s="25">
        <v>0</v>
      </c>
      <c r="L39" s="20">
        <f t="shared" si="0"/>
        <v>0</v>
      </c>
      <c r="M39" s="21">
        <f t="shared" si="1"/>
        <v>25000</v>
      </c>
      <c r="N39" s="25">
        <f t="shared" si="2"/>
        <v>23560</v>
      </c>
    </row>
    <row r="40" spans="1:14" ht="15.6" customHeight="1" x14ac:dyDescent="0.25">
      <c r="A40" s="26" t="s">
        <v>32</v>
      </c>
      <c r="B40" s="27" t="s">
        <v>100</v>
      </c>
      <c r="C40" s="20">
        <v>140000</v>
      </c>
      <c r="D40" s="21">
        <v>140000</v>
      </c>
      <c r="E40" s="25">
        <v>75000</v>
      </c>
      <c r="F40" s="23">
        <v>0</v>
      </c>
      <c r="G40" s="21">
        <v>0</v>
      </c>
      <c r="H40" s="25">
        <v>0</v>
      </c>
      <c r="I40" s="23">
        <v>0</v>
      </c>
      <c r="J40" s="21">
        <v>0</v>
      </c>
      <c r="K40" s="25">
        <v>0</v>
      </c>
      <c r="L40" s="20">
        <f t="shared" si="0"/>
        <v>140000</v>
      </c>
      <c r="M40" s="21">
        <f t="shared" si="1"/>
        <v>140000</v>
      </c>
      <c r="N40" s="25">
        <f t="shared" si="2"/>
        <v>75000</v>
      </c>
    </row>
    <row r="41" spans="1:14" s="1" customFormat="1" ht="15.6" customHeight="1" x14ac:dyDescent="0.2">
      <c r="A41" s="26" t="s">
        <v>33</v>
      </c>
      <c r="B41" s="27" t="s">
        <v>157</v>
      </c>
      <c r="C41" s="20">
        <v>10000</v>
      </c>
      <c r="D41" s="21">
        <v>10000</v>
      </c>
      <c r="E41" s="25">
        <v>0</v>
      </c>
      <c r="F41" s="23">
        <v>0</v>
      </c>
      <c r="G41" s="21">
        <v>0</v>
      </c>
      <c r="H41" s="25">
        <v>0</v>
      </c>
      <c r="I41" s="23">
        <v>0</v>
      </c>
      <c r="J41" s="21">
        <v>0</v>
      </c>
      <c r="K41" s="25">
        <v>0</v>
      </c>
      <c r="L41" s="20">
        <f t="shared" si="0"/>
        <v>10000</v>
      </c>
      <c r="M41" s="21">
        <f t="shared" si="1"/>
        <v>10000</v>
      </c>
      <c r="N41" s="25">
        <f t="shared" si="2"/>
        <v>0</v>
      </c>
    </row>
    <row r="42" spans="1:14" ht="15.6" customHeight="1" x14ac:dyDescent="0.25">
      <c r="A42" s="26" t="s">
        <v>34</v>
      </c>
      <c r="B42" s="27" t="s">
        <v>101</v>
      </c>
      <c r="C42" s="20">
        <v>2500000</v>
      </c>
      <c r="D42" s="21">
        <v>3678331</v>
      </c>
      <c r="E42" s="25">
        <v>0</v>
      </c>
      <c r="F42" s="23">
        <v>0</v>
      </c>
      <c r="G42" s="21">
        <v>0</v>
      </c>
      <c r="H42" s="25">
        <v>0</v>
      </c>
      <c r="I42" s="23">
        <v>0</v>
      </c>
      <c r="J42" s="21">
        <v>0</v>
      </c>
      <c r="K42" s="25">
        <v>0</v>
      </c>
      <c r="L42" s="20">
        <f t="shared" si="0"/>
        <v>2500000</v>
      </c>
      <c r="M42" s="21">
        <f t="shared" si="1"/>
        <v>3678331</v>
      </c>
      <c r="N42" s="25">
        <f t="shared" si="2"/>
        <v>0</v>
      </c>
    </row>
    <row r="43" spans="1:14" s="1" customFormat="1" ht="19.899999999999999" customHeight="1" thickBot="1" x14ac:dyDescent="0.3">
      <c r="A43" s="137" t="s">
        <v>35</v>
      </c>
      <c r="B43" s="138"/>
      <c r="C43" s="36">
        <f>SUM(C38:C42)</f>
        <v>2650000</v>
      </c>
      <c r="D43" s="37">
        <f>SUM(D38:D42)</f>
        <v>4103331</v>
      </c>
      <c r="E43" s="38">
        <f>SUM(E38:E42)</f>
        <v>336430</v>
      </c>
      <c r="F43" s="36">
        <v>0</v>
      </c>
      <c r="G43" s="37">
        <f t="shared" ref="G43:N43" si="8">SUM(G38:G42)</f>
        <v>0</v>
      </c>
      <c r="H43" s="38">
        <f t="shared" si="8"/>
        <v>0</v>
      </c>
      <c r="I43" s="36">
        <f t="shared" si="8"/>
        <v>0</v>
      </c>
      <c r="J43" s="37">
        <f t="shared" si="8"/>
        <v>0</v>
      </c>
      <c r="K43" s="38">
        <f t="shared" si="8"/>
        <v>0</v>
      </c>
      <c r="L43" s="71">
        <f t="shared" si="8"/>
        <v>2650000</v>
      </c>
      <c r="M43" s="72">
        <f t="shared" si="8"/>
        <v>4103331</v>
      </c>
      <c r="N43" s="38">
        <f t="shared" si="8"/>
        <v>336430</v>
      </c>
    </row>
    <row r="44" spans="1:14" s="1" customFormat="1" ht="19.899999999999999" customHeight="1" thickBot="1" x14ac:dyDescent="0.3">
      <c r="A44" s="161" t="s">
        <v>160</v>
      </c>
      <c r="B44" s="162"/>
      <c r="C44" s="39">
        <f t="shared" ref="C44:N44" si="9">SUM(C17)+C19+C35+C37+C43</f>
        <v>65762181</v>
      </c>
      <c r="D44" s="40">
        <f t="shared" si="9"/>
        <v>79356882</v>
      </c>
      <c r="E44" s="41">
        <f t="shared" si="9"/>
        <v>44512257</v>
      </c>
      <c r="F44" s="39">
        <f t="shared" si="9"/>
        <v>48463475</v>
      </c>
      <c r="G44" s="73">
        <f t="shared" si="9"/>
        <v>48512475</v>
      </c>
      <c r="H44" s="41">
        <f t="shared" si="9"/>
        <v>32739234</v>
      </c>
      <c r="I44" s="39">
        <f t="shared" si="9"/>
        <v>38364421</v>
      </c>
      <c r="J44" s="73">
        <f t="shared" si="9"/>
        <v>39525000</v>
      </c>
      <c r="K44" s="41">
        <f t="shared" si="9"/>
        <v>28428400</v>
      </c>
      <c r="L44" s="39">
        <f t="shared" si="9"/>
        <v>152590077</v>
      </c>
      <c r="M44" s="73">
        <f t="shared" si="9"/>
        <v>167394357</v>
      </c>
      <c r="N44" s="41">
        <f t="shared" si="9"/>
        <v>105679891</v>
      </c>
    </row>
    <row r="45" spans="1:14" ht="15.6" customHeight="1" x14ac:dyDescent="0.25">
      <c r="A45" s="15" t="s">
        <v>168</v>
      </c>
      <c r="B45" s="16" t="s">
        <v>169</v>
      </c>
      <c r="C45" s="23">
        <v>0</v>
      </c>
      <c r="D45" s="24">
        <v>20000</v>
      </c>
      <c r="E45" s="22">
        <v>20000</v>
      </c>
      <c r="F45" s="23">
        <v>0</v>
      </c>
      <c r="G45" s="24">
        <v>0</v>
      </c>
      <c r="H45" s="22">
        <v>0</v>
      </c>
      <c r="I45" s="23">
        <v>0</v>
      </c>
      <c r="J45" s="24">
        <v>0</v>
      </c>
      <c r="K45" s="22">
        <v>0</v>
      </c>
      <c r="L45" s="20">
        <f t="shared" ref="L45:N55" si="10">SUM(C45+I45)+F45</f>
        <v>0</v>
      </c>
      <c r="M45" s="21">
        <f t="shared" si="10"/>
        <v>20000</v>
      </c>
      <c r="N45" s="25">
        <f t="shared" si="10"/>
        <v>20000</v>
      </c>
    </row>
    <row r="46" spans="1:14" ht="15.6" customHeight="1" x14ac:dyDescent="0.25">
      <c r="A46" s="15" t="s">
        <v>172</v>
      </c>
      <c r="B46" s="16" t="s">
        <v>173</v>
      </c>
      <c r="C46" s="23">
        <v>3000000</v>
      </c>
      <c r="D46" s="24">
        <v>40537665</v>
      </c>
      <c r="E46" s="22">
        <v>0</v>
      </c>
      <c r="F46" s="23">
        <v>0</v>
      </c>
      <c r="G46" s="24">
        <v>0</v>
      </c>
      <c r="H46" s="22">
        <v>0</v>
      </c>
      <c r="I46" s="23">
        <v>0</v>
      </c>
      <c r="J46" s="24">
        <v>0</v>
      </c>
      <c r="K46" s="22">
        <v>0</v>
      </c>
      <c r="L46" s="20">
        <f t="shared" si="10"/>
        <v>3000000</v>
      </c>
      <c r="M46" s="21">
        <f t="shared" si="10"/>
        <v>40537665</v>
      </c>
      <c r="N46" s="25">
        <f t="shared" si="10"/>
        <v>0</v>
      </c>
    </row>
    <row r="47" spans="1:14" ht="15.6" customHeight="1" x14ac:dyDescent="0.25">
      <c r="A47" s="26" t="s">
        <v>36</v>
      </c>
      <c r="B47" s="27" t="s">
        <v>102</v>
      </c>
      <c r="C47" s="20">
        <v>0</v>
      </c>
      <c r="D47" s="21">
        <v>0</v>
      </c>
      <c r="E47" s="25">
        <v>0</v>
      </c>
      <c r="F47" s="20">
        <v>0</v>
      </c>
      <c r="G47" s="21">
        <v>0</v>
      </c>
      <c r="H47" s="25">
        <v>0</v>
      </c>
      <c r="I47" s="20">
        <v>0</v>
      </c>
      <c r="J47" s="21">
        <v>50000</v>
      </c>
      <c r="K47" s="25">
        <v>0</v>
      </c>
      <c r="L47" s="20">
        <f t="shared" si="10"/>
        <v>0</v>
      </c>
      <c r="M47" s="21">
        <f t="shared" si="10"/>
        <v>50000</v>
      </c>
      <c r="N47" s="25">
        <f t="shared" si="10"/>
        <v>0</v>
      </c>
    </row>
    <row r="48" spans="1:14" s="1" customFormat="1" ht="15.6" customHeight="1" x14ac:dyDescent="0.2">
      <c r="A48" s="26" t="s">
        <v>37</v>
      </c>
      <c r="B48" s="27" t="s">
        <v>103</v>
      </c>
      <c r="C48" s="20">
        <v>6939000</v>
      </c>
      <c r="D48" s="21">
        <v>6194000</v>
      </c>
      <c r="E48" s="25">
        <v>4919071</v>
      </c>
      <c r="F48" s="20">
        <v>100000</v>
      </c>
      <c r="G48" s="21">
        <v>69000</v>
      </c>
      <c r="H48" s="25">
        <v>68975</v>
      </c>
      <c r="I48" s="20">
        <v>200000</v>
      </c>
      <c r="J48" s="21">
        <v>200000</v>
      </c>
      <c r="K48" s="25">
        <v>72425</v>
      </c>
      <c r="L48" s="20">
        <f t="shared" si="10"/>
        <v>7239000</v>
      </c>
      <c r="M48" s="21">
        <f t="shared" si="10"/>
        <v>6463000</v>
      </c>
      <c r="N48" s="25">
        <f t="shared" si="10"/>
        <v>5060471</v>
      </c>
    </row>
    <row r="49" spans="1:14" ht="15.6" customHeight="1" x14ac:dyDescent="0.25">
      <c r="A49" s="26" t="s">
        <v>38</v>
      </c>
      <c r="B49" s="27" t="s">
        <v>104</v>
      </c>
      <c r="C49" s="20">
        <v>2683530</v>
      </c>
      <c r="D49" s="21">
        <v>12509850</v>
      </c>
      <c r="E49" s="25">
        <v>416900</v>
      </c>
      <c r="F49" s="20">
        <v>27000</v>
      </c>
      <c r="G49" s="21">
        <v>19000</v>
      </c>
      <c r="H49" s="25">
        <v>18624</v>
      </c>
      <c r="I49" s="20">
        <v>54000</v>
      </c>
      <c r="J49" s="21">
        <v>67500</v>
      </c>
      <c r="K49" s="25">
        <v>19555</v>
      </c>
      <c r="L49" s="20">
        <f t="shared" si="10"/>
        <v>2764530</v>
      </c>
      <c r="M49" s="21">
        <f t="shared" si="10"/>
        <v>12596350</v>
      </c>
      <c r="N49" s="25">
        <f t="shared" si="10"/>
        <v>455079</v>
      </c>
    </row>
    <row r="50" spans="1:14" s="1" customFormat="1" ht="19.899999999999999" customHeight="1" x14ac:dyDescent="0.25">
      <c r="A50" s="155" t="s">
        <v>39</v>
      </c>
      <c r="B50" s="156"/>
      <c r="C50" s="28">
        <f>SUM(C45:C49)</f>
        <v>12622530</v>
      </c>
      <c r="D50" s="29">
        <f>SUM(D45:D49)</f>
        <v>59261515</v>
      </c>
      <c r="E50" s="42">
        <f>SUM(E45:E49)</f>
        <v>5355971</v>
      </c>
      <c r="F50" s="32">
        <f>SUM(F45:F49)</f>
        <v>127000</v>
      </c>
      <c r="G50" s="31">
        <f>SUM(G45:G49)</f>
        <v>88000</v>
      </c>
      <c r="H50" s="30">
        <f>SUM(H47:H49)</f>
        <v>87599</v>
      </c>
      <c r="I50" s="32">
        <f>SUM(I45:I49)</f>
        <v>254000</v>
      </c>
      <c r="J50" s="31">
        <f>SUM(J45:J49)</f>
        <v>317500</v>
      </c>
      <c r="K50" s="30">
        <f>SUM(K47:K49)</f>
        <v>91980</v>
      </c>
      <c r="L50" s="32">
        <f>SUM(L45:L49)</f>
        <v>13003530</v>
      </c>
      <c r="M50" s="85">
        <f>SUM(M45:M49)</f>
        <v>59667015</v>
      </c>
      <c r="N50" s="118">
        <f>SUM(N45:N49)</f>
        <v>5535550</v>
      </c>
    </row>
    <row r="51" spans="1:14" ht="15.6" customHeight="1" x14ac:dyDescent="0.25">
      <c r="A51" s="26" t="s">
        <v>40</v>
      </c>
      <c r="B51" s="27" t="s">
        <v>105</v>
      </c>
      <c r="C51" s="20">
        <v>0</v>
      </c>
      <c r="D51" s="21">
        <v>0</v>
      </c>
      <c r="E51" s="25">
        <v>0</v>
      </c>
      <c r="F51" s="23">
        <v>0</v>
      </c>
      <c r="G51" s="21">
        <v>0</v>
      </c>
      <c r="H51" s="25">
        <v>0</v>
      </c>
      <c r="I51" s="23">
        <v>0</v>
      </c>
      <c r="J51" s="21">
        <v>0</v>
      </c>
      <c r="K51" s="25">
        <v>0</v>
      </c>
      <c r="L51" s="20">
        <f t="shared" si="10"/>
        <v>0</v>
      </c>
      <c r="M51" s="21">
        <f t="shared" si="10"/>
        <v>0</v>
      </c>
      <c r="N51" s="25">
        <f t="shared" si="10"/>
        <v>0</v>
      </c>
    </row>
    <row r="52" spans="1:14" s="1" customFormat="1" ht="15.6" customHeight="1" x14ac:dyDescent="0.2">
      <c r="A52" s="26" t="s">
        <v>41</v>
      </c>
      <c r="B52" s="27" t="s">
        <v>106</v>
      </c>
      <c r="C52" s="20">
        <v>896325</v>
      </c>
      <c r="D52" s="21">
        <v>896325</v>
      </c>
      <c r="E52" s="25">
        <v>896325</v>
      </c>
      <c r="F52" s="23">
        <v>0</v>
      </c>
      <c r="G52" s="21">
        <v>0</v>
      </c>
      <c r="H52" s="25">
        <v>0</v>
      </c>
      <c r="I52" s="23">
        <v>0</v>
      </c>
      <c r="J52" s="21">
        <v>0</v>
      </c>
      <c r="K52" s="25">
        <v>0</v>
      </c>
      <c r="L52" s="20">
        <f t="shared" si="10"/>
        <v>896325</v>
      </c>
      <c r="M52" s="21">
        <f t="shared" si="10"/>
        <v>896325</v>
      </c>
      <c r="N52" s="25">
        <f t="shared" si="10"/>
        <v>896325</v>
      </c>
    </row>
    <row r="53" spans="1:14" ht="15.6" customHeight="1" x14ac:dyDescent="0.25">
      <c r="A53" s="26" t="s">
        <v>42</v>
      </c>
      <c r="B53" s="27" t="s">
        <v>107</v>
      </c>
      <c r="C53" s="20">
        <v>242008</v>
      </c>
      <c r="D53" s="21">
        <v>242008</v>
      </c>
      <c r="E53" s="25">
        <v>242008</v>
      </c>
      <c r="F53" s="23">
        <v>0</v>
      </c>
      <c r="G53" s="21">
        <v>0</v>
      </c>
      <c r="H53" s="25">
        <v>0</v>
      </c>
      <c r="I53" s="23">
        <v>0</v>
      </c>
      <c r="J53" s="21">
        <v>0</v>
      </c>
      <c r="K53" s="25">
        <v>0</v>
      </c>
      <c r="L53" s="20">
        <f t="shared" si="10"/>
        <v>242008</v>
      </c>
      <c r="M53" s="21">
        <f t="shared" si="10"/>
        <v>242008</v>
      </c>
      <c r="N53" s="25">
        <f t="shared" si="10"/>
        <v>242008</v>
      </c>
    </row>
    <row r="54" spans="1:14" s="1" customFormat="1" ht="19.899999999999999" customHeight="1" x14ac:dyDescent="0.25">
      <c r="A54" s="155" t="s">
        <v>43</v>
      </c>
      <c r="B54" s="156"/>
      <c r="C54" s="32">
        <f>SUM(C51:C53)</f>
        <v>1138333</v>
      </c>
      <c r="D54" s="31">
        <f>SUM(D51:D53)</f>
        <v>1138333</v>
      </c>
      <c r="E54" s="30">
        <f t="shared" ref="E54" si="11">SUM(E51:E53)</f>
        <v>1138333</v>
      </c>
      <c r="F54" s="32">
        <f t="shared" ref="F54:N54" si="12">SUM(F51:F53)</f>
        <v>0</v>
      </c>
      <c r="G54" s="31">
        <f t="shared" si="12"/>
        <v>0</v>
      </c>
      <c r="H54" s="30">
        <f t="shared" si="12"/>
        <v>0</v>
      </c>
      <c r="I54" s="32">
        <f t="shared" si="12"/>
        <v>0</v>
      </c>
      <c r="J54" s="31">
        <f t="shared" si="12"/>
        <v>0</v>
      </c>
      <c r="K54" s="30">
        <f t="shared" si="12"/>
        <v>0</v>
      </c>
      <c r="L54" s="32">
        <f t="shared" si="12"/>
        <v>1138333</v>
      </c>
      <c r="M54" s="85">
        <f t="shared" si="12"/>
        <v>1138333</v>
      </c>
      <c r="N54" s="118">
        <f t="shared" si="12"/>
        <v>1138333</v>
      </c>
    </row>
    <row r="55" spans="1:14" ht="15.6" customHeight="1" x14ac:dyDescent="0.25">
      <c r="A55" s="26" t="s">
        <v>174</v>
      </c>
      <c r="B55" s="27" t="s">
        <v>175</v>
      </c>
      <c r="C55" s="23">
        <v>0</v>
      </c>
      <c r="D55" s="21">
        <v>400000</v>
      </c>
      <c r="E55" s="25">
        <v>400000</v>
      </c>
      <c r="F55" s="23">
        <v>0</v>
      </c>
      <c r="G55" s="21">
        <v>0</v>
      </c>
      <c r="H55" s="25">
        <v>0</v>
      </c>
      <c r="I55" s="23">
        <v>0</v>
      </c>
      <c r="J55" s="21">
        <v>0</v>
      </c>
      <c r="K55" s="25">
        <v>0</v>
      </c>
      <c r="L55" s="20">
        <f t="shared" si="10"/>
        <v>0</v>
      </c>
      <c r="M55" s="21">
        <f t="shared" si="10"/>
        <v>400000</v>
      </c>
      <c r="N55" s="25">
        <f t="shared" si="10"/>
        <v>400000</v>
      </c>
    </row>
    <row r="56" spans="1:14" ht="19.899999999999999" customHeight="1" thickBot="1" x14ac:dyDescent="0.3">
      <c r="A56" s="137" t="s">
        <v>44</v>
      </c>
      <c r="B56" s="138"/>
      <c r="C56" s="43">
        <f>SUM(C55)</f>
        <v>0</v>
      </c>
      <c r="D56" s="44">
        <f>SUM(D55)</f>
        <v>400000</v>
      </c>
      <c r="E56" s="38">
        <f t="shared" ref="E56" si="13">SUM(E55)</f>
        <v>400000</v>
      </c>
      <c r="F56" s="43">
        <f t="shared" ref="F56:N56" si="14">SUM(F55)</f>
        <v>0</v>
      </c>
      <c r="G56" s="44">
        <f t="shared" si="14"/>
        <v>0</v>
      </c>
      <c r="H56" s="38">
        <f t="shared" si="14"/>
        <v>0</v>
      </c>
      <c r="I56" s="43">
        <f t="shared" si="14"/>
        <v>0</v>
      </c>
      <c r="J56" s="44">
        <f t="shared" si="14"/>
        <v>0</v>
      </c>
      <c r="K56" s="38">
        <f t="shared" si="14"/>
        <v>0</v>
      </c>
      <c r="L56" s="43">
        <f t="shared" si="14"/>
        <v>0</v>
      </c>
      <c r="M56" s="86">
        <f t="shared" si="14"/>
        <v>400000</v>
      </c>
      <c r="N56" s="119">
        <f t="shared" si="14"/>
        <v>400000</v>
      </c>
    </row>
    <row r="57" spans="1:14" ht="19.899999999999999" customHeight="1" thickBot="1" x14ac:dyDescent="0.3">
      <c r="A57" s="145" t="s">
        <v>161</v>
      </c>
      <c r="B57" s="146"/>
      <c r="C57" s="82">
        <f t="shared" ref="C57:E57" si="15">SUM(C50)+C54+C56</f>
        <v>13760863</v>
      </c>
      <c r="D57" s="93">
        <f t="shared" si="15"/>
        <v>60799848</v>
      </c>
      <c r="E57" s="94">
        <f t="shared" si="15"/>
        <v>6894304</v>
      </c>
      <c r="F57" s="82">
        <f>SUM(F50+F54+F56)</f>
        <v>127000</v>
      </c>
      <c r="G57" s="83">
        <f>SUM(G50+G54+G56)</f>
        <v>88000</v>
      </c>
      <c r="H57" s="84">
        <f>SUM(H50+H54+H56)</f>
        <v>87599</v>
      </c>
      <c r="I57" s="82">
        <f t="shared" ref="I57:N57" si="16">SUM(I50)+I54+I56</f>
        <v>254000</v>
      </c>
      <c r="J57" s="83">
        <f t="shared" si="16"/>
        <v>317500</v>
      </c>
      <c r="K57" s="84">
        <f t="shared" si="16"/>
        <v>91980</v>
      </c>
      <c r="L57" s="82">
        <f t="shared" si="16"/>
        <v>14141863</v>
      </c>
      <c r="M57" s="83">
        <f t="shared" si="16"/>
        <v>61205348</v>
      </c>
      <c r="N57" s="84">
        <f t="shared" si="16"/>
        <v>7073883</v>
      </c>
    </row>
    <row r="58" spans="1:14" ht="19.899999999999999" customHeight="1" thickTop="1" thickBot="1" x14ac:dyDescent="0.3">
      <c r="A58" s="147" t="s">
        <v>149</v>
      </c>
      <c r="B58" s="148"/>
      <c r="C58" s="88">
        <f t="shared" ref="C58:N58" si="17">SUM(C44)+C57</f>
        <v>79523044</v>
      </c>
      <c r="D58" s="89">
        <f t="shared" si="17"/>
        <v>140156730</v>
      </c>
      <c r="E58" s="90">
        <f t="shared" si="17"/>
        <v>51406561</v>
      </c>
      <c r="F58" s="88">
        <f t="shared" si="17"/>
        <v>48590475</v>
      </c>
      <c r="G58" s="92">
        <f t="shared" si="17"/>
        <v>48600475</v>
      </c>
      <c r="H58" s="91">
        <f t="shared" si="17"/>
        <v>32826833</v>
      </c>
      <c r="I58" s="123">
        <f t="shared" si="17"/>
        <v>38618421</v>
      </c>
      <c r="J58" s="124">
        <f t="shared" si="17"/>
        <v>39842500</v>
      </c>
      <c r="K58" s="90">
        <f t="shared" si="17"/>
        <v>28520380</v>
      </c>
      <c r="L58" s="123">
        <f t="shared" si="17"/>
        <v>166731940</v>
      </c>
      <c r="M58" s="92">
        <f t="shared" si="17"/>
        <v>228599705</v>
      </c>
      <c r="N58" s="91">
        <f t="shared" si="17"/>
        <v>112753774</v>
      </c>
    </row>
    <row r="59" spans="1:14" s="1" customFormat="1" ht="15.6" customHeight="1" thickTop="1" x14ac:dyDescent="0.2">
      <c r="A59" s="15" t="s">
        <v>45</v>
      </c>
      <c r="B59" s="16" t="s">
        <v>108</v>
      </c>
      <c r="C59" s="23">
        <v>0</v>
      </c>
      <c r="D59" s="24">
        <v>3888386</v>
      </c>
      <c r="E59" s="22">
        <v>3888386</v>
      </c>
      <c r="F59" s="23">
        <v>0</v>
      </c>
      <c r="G59" s="24">
        <v>0</v>
      </c>
      <c r="H59" s="22">
        <v>0</v>
      </c>
      <c r="I59" s="23">
        <v>0</v>
      </c>
      <c r="J59" s="24">
        <v>0</v>
      </c>
      <c r="K59" s="22">
        <v>0</v>
      </c>
      <c r="L59" s="20">
        <f t="shared" ref="L59:N60" si="18">SUM(C59+I59)+F59</f>
        <v>0</v>
      </c>
      <c r="M59" s="21">
        <f t="shared" si="18"/>
        <v>3888386</v>
      </c>
      <c r="N59" s="25">
        <f t="shared" si="18"/>
        <v>3888386</v>
      </c>
    </row>
    <row r="60" spans="1:14" s="1" customFormat="1" ht="15.6" customHeight="1" x14ac:dyDescent="0.2">
      <c r="A60" s="46" t="s">
        <v>46</v>
      </c>
      <c r="B60" s="47" t="s">
        <v>109</v>
      </c>
      <c r="C60" s="48">
        <v>82570369</v>
      </c>
      <c r="D60" s="49">
        <v>83794448</v>
      </c>
      <c r="E60" s="50">
        <v>59872619</v>
      </c>
      <c r="F60" s="48">
        <v>0</v>
      </c>
      <c r="G60" s="49">
        <v>0</v>
      </c>
      <c r="H60" s="50">
        <v>0</v>
      </c>
      <c r="I60" s="48">
        <v>0</v>
      </c>
      <c r="J60" s="49">
        <v>0</v>
      </c>
      <c r="K60" s="50">
        <v>0</v>
      </c>
      <c r="L60" s="20">
        <f t="shared" si="18"/>
        <v>82570369</v>
      </c>
      <c r="M60" s="21">
        <f t="shared" si="18"/>
        <v>83794448</v>
      </c>
      <c r="N60" s="25">
        <f t="shared" si="18"/>
        <v>59872619</v>
      </c>
    </row>
    <row r="61" spans="1:14" s="1" customFormat="1" ht="19.899999999999999" customHeight="1" thickBot="1" x14ac:dyDescent="0.3">
      <c r="A61" s="139" t="s">
        <v>47</v>
      </c>
      <c r="B61" s="140"/>
      <c r="C61" s="51">
        <f>SUM(C59:C60)</f>
        <v>82570369</v>
      </c>
      <c r="D61" s="52">
        <f>SUM(D59:D60)</f>
        <v>87682834</v>
      </c>
      <c r="E61" s="53">
        <f t="shared" ref="E61" si="19">SUM(E59:E60)</f>
        <v>63761005</v>
      </c>
      <c r="F61" s="51">
        <f t="shared" ref="F61:K61" si="20">SUM(F59:F60)</f>
        <v>0</v>
      </c>
      <c r="G61" s="52">
        <f t="shared" si="20"/>
        <v>0</v>
      </c>
      <c r="H61" s="53">
        <f t="shared" si="20"/>
        <v>0</v>
      </c>
      <c r="I61" s="51">
        <f t="shared" si="20"/>
        <v>0</v>
      </c>
      <c r="J61" s="52">
        <f t="shared" si="20"/>
        <v>0</v>
      </c>
      <c r="K61" s="53">
        <f t="shared" si="20"/>
        <v>0</v>
      </c>
      <c r="L61" s="51">
        <f>SUM(L59:L60)</f>
        <v>82570369</v>
      </c>
      <c r="M61" s="74">
        <f>SUM(M59:M60)</f>
        <v>87682834</v>
      </c>
      <c r="N61" s="53">
        <f>SUM(N59:N60)</f>
        <v>63761005</v>
      </c>
    </row>
    <row r="62" spans="1:14" s="1" customFormat="1" ht="19.899999999999999" customHeight="1" thickTop="1" thickBot="1" x14ac:dyDescent="0.3">
      <c r="A62" s="149" t="s">
        <v>150</v>
      </c>
      <c r="B62" s="150"/>
      <c r="C62" s="54">
        <f t="shared" ref="C62:H62" si="21">SUM(C61)</f>
        <v>82570369</v>
      </c>
      <c r="D62" s="55">
        <f t="shared" si="21"/>
        <v>87682834</v>
      </c>
      <c r="E62" s="45">
        <f t="shared" si="21"/>
        <v>63761005</v>
      </c>
      <c r="F62" s="54">
        <f t="shared" si="21"/>
        <v>0</v>
      </c>
      <c r="G62" s="56">
        <f t="shared" si="21"/>
        <v>0</v>
      </c>
      <c r="H62" s="45">
        <f t="shared" si="21"/>
        <v>0</v>
      </c>
      <c r="I62" s="54">
        <v>0</v>
      </c>
      <c r="J62" s="56">
        <v>0</v>
      </c>
      <c r="K62" s="45">
        <v>0</v>
      </c>
      <c r="L62" s="54">
        <f>SUM(L61)</f>
        <v>82570369</v>
      </c>
      <c r="M62" s="55">
        <f>SUM(M61)</f>
        <v>87682834</v>
      </c>
      <c r="N62" s="45">
        <f>SUM(N61)</f>
        <v>63761005</v>
      </c>
    </row>
    <row r="63" spans="1:14" s="1" customFormat="1" ht="19.899999999999999" customHeight="1" thickTop="1" thickBot="1" x14ac:dyDescent="0.3">
      <c r="A63" s="141" t="s">
        <v>48</v>
      </c>
      <c r="B63" s="142"/>
      <c r="C63" s="57">
        <f t="shared" ref="C63:H63" si="22">SUM(C58)+C62</f>
        <v>162093413</v>
      </c>
      <c r="D63" s="58">
        <f t="shared" si="22"/>
        <v>227839564</v>
      </c>
      <c r="E63" s="59">
        <f t="shared" si="22"/>
        <v>115167566</v>
      </c>
      <c r="F63" s="57">
        <f t="shared" si="22"/>
        <v>48590475</v>
      </c>
      <c r="G63" s="58">
        <f t="shared" si="22"/>
        <v>48600475</v>
      </c>
      <c r="H63" s="59">
        <f t="shared" si="22"/>
        <v>32826833</v>
      </c>
      <c r="I63" s="57">
        <f>SUM(I17)+I19+I35+I37+I43+I50+I54+I56+I61</f>
        <v>38618421</v>
      </c>
      <c r="J63" s="58">
        <f>SUM(J17)+J19+J35+J37+J43+J50+J54+J56+J61</f>
        <v>39842500</v>
      </c>
      <c r="K63" s="58">
        <f>SUM(K17)+K19+K35+K37+K43+K50+K54+K56+K61</f>
        <v>28520380</v>
      </c>
      <c r="L63" s="57">
        <f>SUM(L17)+L19+L35+L37+L43+L50+L54+L56+L61</f>
        <v>249302309</v>
      </c>
      <c r="M63" s="58">
        <f>SUM(M58)+M62</f>
        <v>316282539</v>
      </c>
      <c r="N63" s="59">
        <f>SUM(N58)+N62</f>
        <v>176514779</v>
      </c>
    </row>
    <row r="64" spans="1:14" ht="15.6" customHeight="1" thickTop="1" x14ac:dyDescent="0.25">
      <c r="A64" s="15" t="s">
        <v>50</v>
      </c>
      <c r="B64" s="16" t="s">
        <v>110</v>
      </c>
      <c r="C64" s="23">
        <v>20631536</v>
      </c>
      <c r="D64" s="24">
        <v>20631536</v>
      </c>
      <c r="E64" s="22">
        <v>15734792</v>
      </c>
      <c r="F64" s="23">
        <v>0</v>
      </c>
      <c r="G64" s="24">
        <v>0</v>
      </c>
      <c r="H64" s="22">
        <v>0</v>
      </c>
      <c r="I64" s="23">
        <v>0</v>
      </c>
      <c r="J64" s="24">
        <v>0</v>
      </c>
      <c r="K64" s="22">
        <v>0</v>
      </c>
      <c r="L64" s="20">
        <f t="shared" ref="L64:N88" si="23">SUM(C64+I64)+F64</f>
        <v>20631536</v>
      </c>
      <c r="M64" s="21">
        <f t="shared" si="23"/>
        <v>20631536</v>
      </c>
      <c r="N64" s="25">
        <f t="shared" si="23"/>
        <v>15734792</v>
      </c>
    </row>
    <row r="65" spans="1:14" ht="15.6" customHeight="1" x14ac:dyDescent="0.25">
      <c r="A65" s="26" t="s">
        <v>51</v>
      </c>
      <c r="B65" s="27" t="s">
        <v>111</v>
      </c>
      <c r="C65" s="23">
        <v>25651270</v>
      </c>
      <c r="D65" s="24">
        <v>25651270</v>
      </c>
      <c r="E65" s="25">
        <v>22783749</v>
      </c>
      <c r="F65" s="23">
        <v>0</v>
      </c>
      <c r="G65" s="21">
        <v>0</v>
      </c>
      <c r="H65" s="25">
        <v>0</v>
      </c>
      <c r="I65" s="23">
        <v>0</v>
      </c>
      <c r="J65" s="21">
        <v>0</v>
      </c>
      <c r="K65" s="25">
        <v>0</v>
      </c>
      <c r="L65" s="20">
        <f t="shared" si="23"/>
        <v>25651270</v>
      </c>
      <c r="M65" s="21">
        <f t="shared" si="23"/>
        <v>25651270</v>
      </c>
      <c r="N65" s="25">
        <f t="shared" si="23"/>
        <v>22783749</v>
      </c>
    </row>
    <row r="66" spans="1:14" ht="15.6" customHeight="1" x14ac:dyDescent="0.25">
      <c r="A66" s="26" t="s">
        <v>52</v>
      </c>
      <c r="B66" s="27" t="s">
        <v>112</v>
      </c>
      <c r="C66" s="23">
        <v>28274000</v>
      </c>
      <c r="D66" s="24">
        <v>29498079</v>
      </c>
      <c r="E66" s="25">
        <v>24137773</v>
      </c>
      <c r="F66" s="23">
        <v>0</v>
      </c>
      <c r="G66" s="21">
        <v>0</v>
      </c>
      <c r="H66" s="25">
        <v>0</v>
      </c>
      <c r="I66" s="23">
        <v>0</v>
      </c>
      <c r="J66" s="21">
        <v>0</v>
      </c>
      <c r="K66" s="25">
        <v>0</v>
      </c>
      <c r="L66" s="20">
        <f t="shared" si="23"/>
        <v>28274000</v>
      </c>
      <c r="M66" s="21">
        <f t="shared" si="23"/>
        <v>29498079</v>
      </c>
      <c r="N66" s="25">
        <f t="shared" si="23"/>
        <v>24137773</v>
      </c>
    </row>
    <row r="67" spans="1:14" ht="15.6" customHeight="1" x14ac:dyDescent="0.25">
      <c r="A67" s="26" t="s">
        <v>164</v>
      </c>
      <c r="B67" s="27" t="s">
        <v>165</v>
      </c>
      <c r="C67" s="23">
        <v>16691582</v>
      </c>
      <c r="D67" s="24">
        <v>16691582</v>
      </c>
      <c r="E67" s="25">
        <v>12456746</v>
      </c>
      <c r="F67" s="23">
        <v>0</v>
      </c>
      <c r="G67" s="21">
        <v>0</v>
      </c>
      <c r="H67" s="25">
        <v>0</v>
      </c>
      <c r="I67" s="23">
        <v>0</v>
      </c>
      <c r="J67" s="21">
        <v>0</v>
      </c>
      <c r="K67" s="25">
        <v>0</v>
      </c>
      <c r="L67" s="20">
        <f t="shared" si="23"/>
        <v>16691582</v>
      </c>
      <c r="M67" s="21">
        <f t="shared" si="23"/>
        <v>16691582</v>
      </c>
      <c r="N67" s="25">
        <f t="shared" si="23"/>
        <v>12456746</v>
      </c>
    </row>
    <row r="68" spans="1:14" ht="15.6" customHeight="1" x14ac:dyDescent="0.25">
      <c r="A68" s="26" t="s">
        <v>53</v>
      </c>
      <c r="B68" s="27" t="s">
        <v>113</v>
      </c>
      <c r="C68" s="23">
        <v>3222450</v>
      </c>
      <c r="D68" s="24">
        <v>3222450</v>
      </c>
      <c r="E68" s="25">
        <v>2489693</v>
      </c>
      <c r="F68" s="23">
        <v>0</v>
      </c>
      <c r="G68" s="21">
        <v>0</v>
      </c>
      <c r="H68" s="25">
        <v>0</v>
      </c>
      <c r="I68" s="23">
        <v>0</v>
      </c>
      <c r="J68" s="21">
        <v>0</v>
      </c>
      <c r="K68" s="25">
        <v>0</v>
      </c>
      <c r="L68" s="20">
        <f t="shared" si="23"/>
        <v>3222450</v>
      </c>
      <c r="M68" s="21">
        <f t="shared" si="23"/>
        <v>3222450</v>
      </c>
      <c r="N68" s="25">
        <f t="shared" si="23"/>
        <v>2489693</v>
      </c>
    </row>
    <row r="69" spans="1:14" ht="15.6" customHeight="1" x14ac:dyDescent="0.25">
      <c r="A69" s="26" t="s">
        <v>170</v>
      </c>
      <c r="B69" s="27" t="s">
        <v>171</v>
      </c>
      <c r="C69" s="23">
        <v>0</v>
      </c>
      <c r="D69" s="24">
        <v>5549431</v>
      </c>
      <c r="E69" s="25">
        <v>5549431</v>
      </c>
      <c r="F69" s="23">
        <v>0</v>
      </c>
      <c r="G69" s="21">
        <v>0</v>
      </c>
      <c r="H69" s="25">
        <v>0</v>
      </c>
      <c r="I69" s="23">
        <v>0</v>
      </c>
      <c r="J69" s="21">
        <v>0</v>
      </c>
      <c r="K69" s="25">
        <v>0</v>
      </c>
      <c r="L69" s="20">
        <f t="shared" si="23"/>
        <v>0</v>
      </c>
      <c r="M69" s="21">
        <f t="shared" si="23"/>
        <v>5549431</v>
      </c>
      <c r="N69" s="25">
        <f t="shared" si="23"/>
        <v>5549431</v>
      </c>
    </row>
    <row r="70" spans="1:14" s="1" customFormat="1" ht="15.6" customHeight="1" x14ac:dyDescent="0.2">
      <c r="A70" s="26" t="s">
        <v>166</v>
      </c>
      <c r="B70" s="27" t="s">
        <v>167</v>
      </c>
      <c r="C70" s="23">
        <v>0</v>
      </c>
      <c r="D70" s="24">
        <v>765270</v>
      </c>
      <c r="E70" s="25">
        <v>765270</v>
      </c>
      <c r="F70" s="23">
        <v>0</v>
      </c>
      <c r="G70" s="21">
        <v>0</v>
      </c>
      <c r="H70" s="25">
        <v>0</v>
      </c>
      <c r="I70" s="23">
        <v>0</v>
      </c>
      <c r="J70" s="21">
        <v>0</v>
      </c>
      <c r="K70" s="25">
        <v>0</v>
      </c>
      <c r="L70" s="20">
        <f t="shared" si="23"/>
        <v>0</v>
      </c>
      <c r="M70" s="21">
        <f t="shared" si="23"/>
        <v>765270</v>
      </c>
      <c r="N70" s="25">
        <f t="shared" si="23"/>
        <v>765270</v>
      </c>
    </row>
    <row r="71" spans="1:14" ht="15.6" customHeight="1" x14ac:dyDescent="0.25">
      <c r="A71" s="26" t="s">
        <v>54</v>
      </c>
      <c r="B71" s="27" t="s">
        <v>114</v>
      </c>
      <c r="C71" s="23">
        <v>10875200</v>
      </c>
      <c r="D71" s="24">
        <v>10875200</v>
      </c>
      <c r="E71" s="25">
        <v>7094947</v>
      </c>
      <c r="F71" s="23">
        <v>0</v>
      </c>
      <c r="G71" s="21">
        <v>0</v>
      </c>
      <c r="H71" s="25">
        <v>0</v>
      </c>
      <c r="I71" s="23">
        <v>0</v>
      </c>
      <c r="J71" s="21">
        <v>0</v>
      </c>
      <c r="K71" s="25">
        <v>0</v>
      </c>
      <c r="L71" s="20">
        <f t="shared" si="23"/>
        <v>10875200</v>
      </c>
      <c r="M71" s="21">
        <f t="shared" si="23"/>
        <v>10875200</v>
      </c>
      <c r="N71" s="25">
        <f t="shared" si="23"/>
        <v>7094947</v>
      </c>
    </row>
    <row r="72" spans="1:14" ht="19.899999999999999" customHeight="1" x14ac:dyDescent="0.25">
      <c r="A72" s="143" t="s">
        <v>55</v>
      </c>
      <c r="B72" s="144"/>
      <c r="C72" s="68">
        <f>SUM(C64:C71)</f>
        <v>105346038</v>
      </c>
      <c r="D72" s="69">
        <f>SUM(D64:D71)</f>
        <v>112884818</v>
      </c>
      <c r="E72" s="70">
        <f t="shared" ref="E72" si="24">SUM(E64:E71)</f>
        <v>91012401</v>
      </c>
      <c r="F72" s="68">
        <f t="shared" ref="F72:H72" si="25">SUM(F64:F71)</f>
        <v>0</v>
      </c>
      <c r="G72" s="69">
        <f t="shared" si="25"/>
        <v>0</v>
      </c>
      <c r="H72" s="70">
        <f t="shared" si="25"/>
        <v>0</v>
      </c>
      <c r="I72" s="68">
        <f t="shared" ref="I72:N72" si="26">SUM(I64:I71)</f>
        <v>0</v>
      </c>
      <c r="J72" s="69">
        <f t="shared" si="26"/>
        <v>0</v>
      </c>
      <c r="K72" s="70">
        <f t="shared" si="26"/>
        <v>0</v>
      </c>
      <c r="L72" s="68">
        <f t="shared" si="26"/>
        <v>105346038</v>
      </c>
      <c r="M72" s="87">
        <f t="shared" si="26"/>
        <v>112884818</v>
      </c>
      <c r="N72" s="120">
        <f t="shared" si="26"/>
        <v>91012401</v>
      </c>
    </row>
    <row r="73" spans="1:14" s="1" customFormat="1" ht="15.6" customHeight="1" x14ac:dyDescent="0.2">
      <c r="A73" s="26" t="s">
        <v>141</v>
      </c>
      <c r="B73" s="27" t="s">
        <v>142</v>
      </c>
      <c r="C73" s="23">
        <v>0</v>
      </c>
      <c r="D73" s="24">
        <v>48618985</v>
      </c>
      <c r="E73" s="25">
        <v>48618985</v>
      </c>
      <c r="F73" s="23">
        <v>0</v>
      </c>
      <c r="G73" s="21">
        <v>0</v>
      </c>
      <c r="H73" s="25">
        <v>0</v>
      </c>
      <c r="I73" s="23">
        <v>0</v>
      </c>
      <c r="J73" s="21">
        <v>0</v>
      </c>
      <c r="K73" s="25">
        <v>0</v>
      </c>
      <c r="L73" s="20">
        <f t="shared" si="23"/>
        <v>0</v>
      </c>
      <c r="M73" s="21">
        <f t="shared" si="23"/>
        <v>48618985</v>
      </c>
      <c r="N73" s="25">
        <f t="shared" si="23"/>
        <v>48618985</v>
      </c>
    </row>
    <row r="74" spans="1:14" ht="15.6" customHeight="1" x14ac:dyDescent="0.25">
      <c r="A74" s="26" t="s">
        <v>147</v>
      </c>
      <c r="B74" s="27" t="s">
        <v>148</v>
      </c>
      <c r="C74" s="23">
        <v>0</v>
      </c>
      <c r="D74" s="24">
        <v>0</v>
      </c>
      <c r="E74" s="25">
        <v>0</v>
      </c>
      <c r="F74" s="23">
        <v>0</v>
      </c>
      <c r="G74" s="21">
        <v>0</v>
      </c>
      <c r="H74" s="25">
        <v>0</v>
      </c>
      <c r="I74" s="23">
        <v>0</v>
      </c>
      <c r="J74" s="21">
        <v>0</v>
      </c>
      <c r="K74" s="25">
        <v>0</v>
      </c>
      <c r="L74" s="20">
        <f t="shared" si="23"/>
        <v>0</v>
      </c>
      <c r="M74" s="21">
        <f t="shared" si="23"/>
        <v>0</v>
      </c>
      <c r="N74" s="25">
        <f t="shared" si="23"/>
        <v>0</v>
      </c>
    </row>
    <row r="75" spans="1:14" ht="19.899999999999999" customHeight="1" x14ac:dyDescent="0.25">
      <c r="A75" s="143" t="s">
        <v>143</v>
      </c>
      <c r="B75" s="144"/>
      <c r="C75" s="68">
        <f>SUM(C73:C74)</f>
        <v>0</v>
      </c>
      <c r="D75" s="69">
        <f>SUM(D73:D74)</f>
        <v>48618985</v>
      </c>
      <c r="E75" s="70">
        <f>SUM(E73:E74)</f>
        <v>48618985</v>
      </c>
      <c r="F75" s="68">
        <v>0</v>
      </c>
      <c r="G75" s="69">
        <v>0</v>
      </c>
      <c r="H75" s="70">
        <v>0</v>
      </c>
      <c r="I75" s="68">
        <v>0</v>
      </c>
      <c r="J75" s="69">
        <v>0</v>
      </c>
      <c r="K75" s="70">
        <v>0</v>
      </c>
      <c r="L75" s="68">
        <f>SUM(L73:L74)</f>
        <v>0</v>
      </c>
      <c r="M75" s="87">
        <f>SUM(M73:M74)</f>
        <v>48618985</v>
      </c>
      <c r="N75" s="120">
        <f>SUM(N73:N74)</f>
        <v>48618985</v>
      </c>
    </row>
    <row r="76" spans="1:14" ht="15.6" customHeight="1" x14ac:dyDescent="0.25">
      <c r="A76" s="26" t="s">
        <v>56</v>
      </c>
      <c r="B76" s="27" t="s">
        <v>115</v>
      </c>
      <c r="C76" s="23">
        <v>100000</v>
      </c>
      <c r="D76" s="24">
        <v>100000</v>
      </c>
      <c r="E76" s="25">
        <v>97091</v>
      </c>
      <c r="F76" s="23">
        <v>0</v>
      </c>
      <c r="G76" s="21">
        <v>0</v>
      </c>
      <c r="H76" s="25">
        <v>0</v>
      </c>
      <c r="I76" s="23">
        <v>0</v>
      </c>
      <c r="J76" s="21">
        <v>0</v>
      </c>
      <c r="K76" s="25">
        <v>0</v>
      </c>
      <c r="L76" s="20">
        <f t="shared" si="23"/>
        <v>100000</v>
      </c>
      <c r="M76" s="21">
        <f t="shared" si="23"/>
        <v>100000</v>
      </c>
      <c r="N76" s="25">
        <f t="shared" si="23"/>
        <v>97091</v>
      </c>
    </row>
    <row r="77" spans="1:14" ht="15.6" customHeight="1" x14ac:dyDescent="0.25">
      <c r="A77" s="26" t="s">
        <v>57</v>
      </c>
      <c r="B77" s="27" t="s">
        <v>116</v>
      </c>
      <c r="C77" s="23">
        <v>4500000</v>
      </c>
      <c r="D77" s="24">
        <v>4500000</v>
      </c>
      <c r="E77" s="25">
        <v>4133723</v>
      </c>
      <c r="F77" s="23">
        <v>0</v>
      </c>
      <c r="G77" s="21">
        <v>0</v>
      </c>
      <c r="H77" s="25">
        <v>0</v>
      </c>
      <c r="I77" s="23">
        <v>0</v>
      </c>
      <c r="J77" s="21">
        <v>0</v>
      </c>
      <c r="K77" s="25">
        <v>0</v>
      </c>
      <c r="L77" s="20">
        <f t="shared" si="23"/>
        <v>4500000</v>
      </c>
      <c r="M77" s="21">
        <f t="shared" si="23"/>
        <v>4500000</v>
      </c>
      <c r="N77" s="25">
        <f t="shared" si="23"/>
        <v>4133723</v>
      </c>
    </row>
    <row r="78" spans="1:14" ht="15.6" customHeight="1" x14ac:dyDescent="0.25">
      <c r="A78" s="26" t="s">
        <v>58</v>
      </c>
      <c r="B78" s="27" t="s">
        <v>117</v>
      </c>
      <c r="C78" s="23">
        <v>18000000</v>
      </c>
      <c r="D78" s="24">
        <v>25700000</v>
      </c>
      <c r="E78" s="25">
        <v>26554732</v>
      </c>
      <c r="F78" s="23">
        <v>0</v>
      </c>
      <c r="G78" s="21">
        <v>0</v>
      </c>
      <c r="H78" s="25">
        <v>0</v>
      </c>
      <c r="I78" s="23">
        <v>0</v>
      </c>
      <c r="J78" s="21">
        <v>0</v>
      </c>
      <c r="K78" s="25">
        <v>0</v>
      </c>
      <c r="L78" s="20">
        <f t="shared" si="23"/>
        <v>18000000</v>
      </c>
      <c r="M78" s="21">
        <f t="shared" si="23"/>
        <v>25700000</v>
      </c>
      <c r="N78" s="25">
        <f t="shared" si="23"/>
        <v>26554732</v>
      </c>
    </row>
    <row r="79" spans="1:14" ht="15.6" customHeight="1" x14ac:dyDescent="0.25">
      <c r="A79" s="26" t="s">
        <v>59</v>
      </c>
      <c r="B79" s="27" t="s">
        <v>118</v>
      </c>
      <c r="C79" s="23">
        <v>0</v>
      </c>
      <c r="D79" s="24">
        <v>0</v>
      </c>
      <c r="E79" s="25">
        <v>0</v>
      </c>
      <c r="F79" s="23">
        <v>0</v>
      </c>
      <c r="G79" s="21">
        <v>0</v>
      </c>
      <c r="H79" s="25">
        <v>0</v>
      </c>
      <c r="I79" s="23">
        <v>0</v>
      </c>
      <c r="J79" s="21">
        <v>0</v>
      </c>
      <c r="K79" s="25">
        <v>0</v>
      </c>
      <c r="L79" s="20">
        <f t="shared" si="23"/>
        <v>0</v>
      </c>
      <c r="M79" s="21">
        <f t="shared" si="23"/>
        <v>0</v>
      </c>
      <c r="N79" s="25">
        <f t="shared" si="23"/>
        <v>0</v>
      </c>
    </row>
    <row r="80" spans="1:14" ht="15.6" customHeight="1" x14ac:dyDescent="0.25">
      <c r="A80" s="26" t="s">
        <v>60</v>
      </c>
      <c r="B80" s="27" t="s">
        <v>119</v>
      </c>
      <c r="C80" s="23">
        <v>400000</v>
      </c>
      <c r="D80" s="24">
        <v>400000</v>
      </c>
      <c r="E80" s="25">
        <v>376568</v>
      </c>
      <c r="F80" s="23">
        <v>0</v>
      </c>
      <c r="G80" s="21">
        <v>0</v>
      </c>
      <c r="H80" s="25">
        <v>0</v>
      </c>
      <c r="I80" s="23">
        <v>0</v>
      </c>
      <c r="J80" s="21">
        <v>0</v>
      </c>
      <c r="K80" s="25">
        <v>0</v>
      </c>
      <c r="L80" s="20">
        <f t="shared" si="23"/>
        <v>400000</v>
      </c>
      <c r="M80" s="21">
        <f t="shared" si="23"/>
        <v>400000</v>
      </c>
      <c r="N80" s="25">
        <f t="shared" si="23"/>
        <v>376568</v>
      </c>
    </row>
    <row r="81" spans="1:14" ht="19.899999999999999" customHeight="1" x14ac:dyDescent="0.25">
      <c r="A81" s="143" t="s">
        <v>61</v>
      </c>
      <c r="B81" s="144"/>
      <c r="C81" s="68">
        <f>SUM(C76:C80)</f>
        <v>23000000</v>
      </c>
      <c r="D81" s="69">
        <f>SUM(D76:D80)</f>
        <v>30700000</v>
      </c>
      <c r="E81" s="70">
        <f>SUM(E76:E80)</f>
        <v>31162114</v>
      </c>
      <c r="F81" s="68">
        <v>0</v>
      </c>
      <c r="G81" s="69">
        <f t="shared" ref="G81:N81" si="27">SUM(G76:G80)</f>
        <v>0</v>
      </c>
      <c r="H81" s="70">
        <f t="shared" si="27"/>
        <v>0</v>
      </c>
      <c r="I81" s="68">
        <f t="shared" si="27"/>
        <v>0</v>
      </c>
      <c r="J81" s="69">
        <f t="shared" si="27"/>
        <v>0</v>
      </c>
      <c r="K81" s="70">
        <f t="shared" si="27"/>
        <v>0</v>
      </c>
      <c r="L81" s="68">
        <f t="shared" si="27"/>
        <v>23000000</v>
      </c>
      <c r="M81" s="87">
        <f t="shared" si="27"/>
        <v>30700000</v>
      </c>
      <c r="N81" s="120">
        <f t="shared" si="27"/>
        <v>31162114</v>
      </c>
    </row>
    <row r="82" spans="1:14" ht="15.6" customHeight="1" x14ac:dyDescent="0.25">
      <c r="A82" s="26" t="s">
        <v>62</v>
      </c>
      <c r="B82" s="27" t="s">
        <v>120</v>
      </c>
      <c r="C82" s="23">
        <v>400000</v>
      </c>
      <c r="D82" s="24">
        <v>400000</v>
      </c>
      <c r="E82" s="25">
        <v>303000</v>
      </c>
      <c r="F82" s="20">
        <v>0</v>
      </c>
      <c r="G82" s="21">
        <v>0</v>
      </c>
      <c r="H82" s="25">
        <v>0</v>
      </c>
      <c r="I82" s="20">
        <v>0</v>
      </c>
      <c r="J82" s="21">
        <v>0</v>
      </c>
      <c r="K82" s="25">
        <v>0</v>
      </c>
      <c r="L82" s="20">
        <f t="shared" si="23"/>
        <v>400000</v>
      </c>
      <c r="M82" s="21">
        <f t="shared" si="23"/>
        <v>400000</v>
      </c>
      <c r="N82" s="25">
        <f t="shared" si="23"/>
        <v>303000</v>
      </c>
    </row>
    <row r="83" spans="1:14" ht="15.6" customHeight="1" x14ac:dyDescent="0.25">
      <c r="A83" s="26" t="s">
        <v>63</v>
      </c>
      <c r="B83" s="27" t="s">
        <v>121</v>
      </c>
      <c r="C83" s="23">
        <v>6829500</v>
      </c>
      <c r="D83" s="24">
        <v>8229500</v>
      </c>
      <c r="E83" s="25">
        <v>3705971</v>
      </c>
      <c r="F83" s="20">
        <v>0</v>
      </c>
      <c r="G83" s="21">
        <v>0</v>
      </c>
      <c r="H83" s="25">
        <v>0</v>
      </c>
      <c r="I83" s="20">
        <v>0</v>
      </c>
      <c r="J83" s="21">
        <v>0</v>
      </c>
      <c r="K83" s="25">
        <v>0</v>
      </c>
      <c r="L83" s="20">
        <f t="shared" si="23"/>
        <v>6829500</v>
      </c>
      <c r="M83" s="21">
        <f t="shared" si="23"/>
        <v>8229500</v>
      </c>
      <c r="N83" s="25">
        <f t="shared" si="23"/>
        <v>3705971</v>
      </c>
    </row>
    <row r="84" spans="1:14" ht="15.6" customHeight="1" x14ac:dyDescent="0.25">
      <c r="A84" s="26" t="s">
        <v>64</v>
      </c>
      <c r="B84" s="27" t="s">
        <v>122</v>
      </c>
      <c r="C84" s="23">
        <v>1300000</v>
      </c>
      <c r="D84" s="24">
        <v>1300000</v>
      </c>
      <c r="E84" s="25">
        <v>894087</v>
      </c>
      <c r="F84" s="20">
        <v>150000</v>
      </c>
      <c r="G84" s="21">
        <v>150000</v>
      </c>
      <c r="H84" s="25">
        <v>69615</v>
      </c>
      <c r="I84" s="20">
        <v>2650000</v>
      </c>
      <c r="J84" s="21">
        <v>2650000</v>
      </c>
      <c r="K84" s="25">
        <v>1418372</v>
      </c>
      <c r="L84" s="20">
        <f t="shared" si="23"/>
        <v>4100000</v>
      </c>
      <c r="M84" s="21">
        <f t="shared" si="23"/>
        <v>4100000</v>
      </c>
      <c r="N84" s="25">
        <f t="shared" si="23"/>
        <v>2382074</v>
      </c>
    </row>
    <row r="85" spans="1:14" ht="15.6" customHeight="1" x14ac:dyDescent="0.25">
      <c r="A85" s="26" t="s">
        <v>124</v>
      </c>
      <c r="B85" s="27" t="s">
        <v>123</v>
      </c>
      <c r="C85" s="23">
        <v>1100000</v>
      </c>
      <c r="D85" s="24">
        <v>1100000</v>
      </c>
      <c r="E85" s="25">
        <v>890932</v>
      </c>
      <c r="F85" s="20">
        <v>0</v>
      </c>
      <c r="G85" s="21">
        <v>0</v>
      </c>
      <c r="H85" s="25">
        <v>0</v>
      </c>
      <c r="I85" s="20">
        <v>715500</v>
      </c>
      <c r="J85" s="21">
        <v>715500</v>
      </c>
      <c r="K85" s="25">
        <v>382955</v>
      </c>
      <c r="L85" s="20">
        <f t="shared" si="23"/>
        <v>1815500</v>
      </c>
      <c r="M85" s="21">
        <f t="shared" si="23"/>
        <v>1815500</v>
      </c>
      <c r="N85" s="25">
        <f t="shared" si="23"/>
        <v>1273887</v>
      </c>
    </row>
    <row r="86" spans="1:14" s="11" customFormat="1" ht="15.6" customHeight="1" x14ac:dyDescent="0.2">
      <c r="A86" s="60" t="s">
        <v>65</v>
      </c>
      <c r="B86" s="61" t="s">
        <v>125</v>
      </c>
      <c r="C86" s="23">
        <v>2000</v>
      </c>
      <c r="D86" s="24">
        <v>2000</v>
      </c>
      <c r="E86" s="62">
        <v>1664</v>
      </c>
      <c r="F86" s="20">
        <v>0</v>
      </c>
      <c r="G86" s="21">
        <v>0</v>
      </c>
      <c r="H86" s="62">
        <v>0</v>
      </c>
      <c r="I86" s="20">
        <v>100</v>
      </c>
      <c r="J86" s="21">
        <v>100</v>
      </c>
      <c r="K86" s="62">
        <v>35</v>
      </c>
      <c r="L86" s="20">
        <f t="shared" si="23"/>
        <v>2100</v>
      </c>
      <c r="M86" s="21">
        <f t="shared" si="23"/>
        <v>2100</v>
      </c>
      <c r="N86" s="25">
        <f t="shared" si="23"/>
        <v>1699</v>
      </c>
    </row>
    <row r="87" spans="1:14" s="11" customFormat="1" ht="15.6" customHeight="1" x14ac:dyDescent="0.2">
      <c r="A87" s="60" t="s">
        <v>155</v>
      </c>
      <c r="B87" s="61" t="s">
        <v>156</v>
      </c>
      <c r="C87" s="23">
        <v>0</v>
      </c>
      <c r="D87" s="24">
        <v>0</v>
      </c>
      <c r="E87" s="62">
        <v>0</v>
      </c>
      <c r="F87" s="20">
        <v>0</v>
      </c>
      <c r="G87" s="21">
        <v>0</v>
      </c>
      <c r="H87" s="62">
        <v>0</v>
      </c>
      <c r="I87" s="20">
        <v>0</v>
      </c>
      <c r="J87" s="21">
        <v>0</v>
      </c>
      <c r="K87" s="62">
        <v>0</v>
      </c>
      <c r="L87" s="20">
        <f t="shared" si="23"/>
        <v>0</v>
      </c>
      <c r="M87" s="21">
        <f t="shared" si="23"/>
        <v>0</v>
      </c>
      <c r="N87" s="25">
        <f t="shared" si="23"/>
        <v>0</v>
      </c>
    </row>
    <row r="88" spans="1:14" s="10" customFormat="1" ht="15.6" customHeight="1" x14ac:dyDescent="0.25">
      <c r="A88" s="60" t="s">
        <v>66</v>
      </c>
      <c r="B88" s="61" t="s">
        <v>126</v>
      </c>
      <c r="C88" s="23">
        <v>900000</v>
      </c>
      <c r="D88" s="24">
        <v>1278833</v>
      </c>
      <c r="E88" s="62">
        <v>927087</v>
      </c>
      <c r="F88" s="20">
        <v>5000</v>
      </c>
      <c r="G88" s="21">
        <v>15000</v>
      </c>
      <c r="H88" s="62">
        <v>7206</v>
      </c>
      <c r="I88" s="20">
        <v>10000</v>
      </c>
      <c r="J88" s="21">
        <v>10000</v>
      </c>
      <c r="K88" s="62">
        <v>866</v>
      </c>
      <c r="L88" s="20">
        <f t="shared" si="23"/>
        <v>915000</v>
      </c>
      <c r="M88" s="21">
        <f t="shared" si="23"/>
        <v>1303833</v>
      </c>
      <c r="N88" s="25">
        <f t="shared" si="23"/>
        <v>935159</v>
      </c>
    </row>
    <row r="89" spans="1:14" ht="19.899999999999999" customHeight="1" thickBot="1" x14ac:dyDescent="0.3">
      <c r="A89" s="131" t="s">
        <v>67</v>
      </c>
      <c r="B89" s="132"/>
      <c r="C89" s="95">
        <f t="shared" ref="C89:N89" si="28">SUM(C82:C88)</f>
        <v>10531500</v>
      </c>
      <c r="D89" s="96">
        <f t="shared" si="28"/>
        <v>12310333</v>
      </c>
      <c r="E89" s="97">
        <f t="shared" si="28"/>
        <v>6722741</v>
      </c>
      <c r="F89" s="95">
        <f t="shared" si="28"/>
        <v>155000</v>
      </c>
      <c r="G89" s="96">
        <f t="shared" si="28"/>
        <v>165000</v>
      </c>
      <c r="H89" s="97">
        <f t="shared" si="28"/>
        <v>76821</v>
      </c>
      <c r="I89" s="95">
        <f t="shared" si="28"/>
        <v>3375600</v>
      </c>
      <c r="J89" s="96">
        <f t="shared" si="28"/>
        <v>3375600</v>
      </c>
      <c r="K89" s="97">
        <f t="shared" si="28"/>
        <v>1802228</v>
      </c>
      <c r="L89" s="95">
        <f t="shared" si="28"/>
        <v>14062100</v>
      </c>
      <c r="M89" s="98">
        <f t="shared" si="28"/>
        <v>15850933</v>
      </c>
      <c r="N89" s="121">
        <f t="shared" si="28"/>
        <v>8601790</v>
      </c>
    </row>
    <row r="90" spans="1:14" s="11" customFormat="1" ht="19.899999999999999" customHeight="1" thickBot="1" x14ac:dyDescent="0.3">
      <c r="A90" s="151" t="s">
        <v>151</v>
      </c>
      <c r="B90" s="152"/>
      <c r="C90" s="99">
        <f>SUM(C72)+C75+C81+C89</f>
        <v>138877538</v>
      </c>
      <c r="D90" s="100">
        <f>SUM(D72)+D75+D81+D89</f>
        <v>204514136</v>
      </c>
      <c r="E90" s="101">
        <f>SUM(E72)+E75+E81+E89</f>
        <v>177516241</v>
      </c>
      <c r="F90" s="99">
        <f>SUM(F72)+F81+F89+F75</f>
        <v>155000</v>
      </c>
      <c r="G90" s="102">
        <f>SUM(G72)+G75+G81+G89</f>
        <v>165000</v>
      </c>
      <c r="H90" s="101">
        <f>SUM(H72)+H75+H81+H89</f>
        <v>76821</v>
      </c>
      <c r="I90" s="99">
        <f>SUM(I72)+I81+I89</f>
        <v>3375600</v>
      </c>
      <c r="J90" s="102">
        <f>SUM(J72)+J75+J81+J89</f>
        <v>3375600</v>
      </c>
      <c r="K90" s="101">
        <f>SUM(K72)+K75+K81+K89</f>
        <v>1802228</v>
      </c>
      <c r="L90" s="99">
        <f>SUM(L72)+L75+L81+L89</f>
        <v>142408138</v>
      </c>
      <c r="M90" s="100">
        <f>SUM(M72)+M75+M81+M89</f>
        <v>208054736</v>
      </c>
      <c r="N90" s="101">
        <f>SUM(N72)+N75+N81+N89</f>
        <v>179395290</v>
      </c>
    </row>
    <row r="91" spans="1:14" s="10" customFormat="1" ht="15.6" customHeight="1" x14ac:dyDescent="0.25">
      <c r="A91" s="15" t="s">
        <v>144</v>
      </c>
      <c r="B91" s="16" t="s">
        <v>145</v>
      </c>
      <c r="C91" s="23">
        <v>0</v>
      </c>
      <c r="D91" s="24">
        <v>0</v>
      </c>
      <c r="E91" s="80">
        <v>0</v>
      </c>
      <c r="F91" s="63">
        <v>0</v>
      </c>
      <c r="G91" s="81">
        <v>0</v>
      </c>
      <c r="H91" s="80">
        <v>0</v>
      </c>
      <c r="I91" s="63">
        <v>0</v>
      </c>
      <c r="J91" s="81">
        <v>0</v>
      </c>
      <c r="K91" s="80">
        <v>0</v>
      </c>
      <c r="L91" s="20">
        <f t="shared" ref="L91:N91" si="29">SUM(C91+I91)+F91</f>
        <v>0</v>
      </c>
      <c r="M91" s="21">
        <f t="shared" si="29"/>
        <v>0</v>
      </c>
      <c r="N91" s="25">
        <f t="shared" si="29"/>
        <v>0</v>
      </c>
    </row>
    <row r="92" spans="1:14" ht="19.899999999999999" customHeight="1" x14ac:dyDescent="0.25">
      <c r="A92" s="143" t="s">
        <v>146</v>
      </c>
      <c r="B92" s="144"/>
      <c r="C92" s="68">
        <f>SUM(C91)</f>
        <v>0</v>
      </c>
      <c r="D92" s="69">
        <f>SUM(D91)</f>
        <v>0</v>
      </c>
      <c r="E92" s="70">
        <f>SUM(E91)</f>
        <v>0</v>
      </c>
      <c r="F92" s="68">
        <v>0</v>
      </c>
      <c r="G92" s="69">
        <v>0</v>
      </c>
      <c r="H92" s="70">
        <v>0</v>
      </c>
      <c r="I92" s="68">
        <v>0</v>
      </c>
      <c r="J92" s="69">
        <v>0</v>
      </c>
      <c r="K92" s="70">
        <v>0</v>
      </c>
      <c r="L92" s="68">
        <f>SUM(L91)</f>
        <v>0</v>
      </c>
      <c r="M92" s="87">
        <f>SUM(M91)</f>
        <v>0</v>
      </c>
      <c r="N92" s="120">
        <f>SUM(N91)</f>
        <v>0</v>
      </c>
    </row>
    <row r="93" spans="1:14" s="10" customFormat="1" ht="15.6" customHeight="1" x14ac:dyDescent="0.25">
      <c r="A93" s="60" t="s">
        <v>158</v>
      </c>
      <c r="B93" s="61" t="s">
        <v>159</v>
      </c>
      <c r="C93" s="23">
        <v>0</v>
      </c>
      <c r="D93" s="24">
        <v>0</v>
      </c>
      <c r="E93" s="62">
        <v>0</v>
      </c>
      <c r="F93" s="63">
        <v>0</v>
      </c>
      <c r="G93" s="64">
        <v>0</v>
      </c>
      <c r="H93" s="62">
        <v>0</v>
      </c>
      <c r="I93" s="63">
        <v>0</v>
      </c>
      <c r="J93" s="64">
        <v>0</v>
      </c>
      <c r="K93" s="62">
        <v>0</v>
      </c>
      <c r="L93" s="20">
        <f t="shared" ref="L93:N94" si="30">SUM(C93+I93)+F93</f>
        <v>0</v>
      </c>
      <c r="M93" s="21">
        <f t="shared" si="30"/>
        <v>0</v>
      </c>
      <c r="N93" s="25">
        <f t="shared" si="30"/>
        <v>0</v>
      </c>
    </row>
    <row r="94" spans="1:14" s="10" customFormat="1" ht="15.6" customHeight="1" x14ac:dyDescent="0.25">
      <c r="A94" s="60" t="s">
        <v>68</v>
      </c>
      <c r="B94" s="61" t="s">
        <v>127</v>
      </c>
      <c r="C94" s="23">
        <v>550000</v>
      </c>
      <c r="D94" s="24">
        <v>550000</v>
      </c>
      <c r="E94" s="62">
        <v>315000</v>
      </c>
      <c r="F94" s="63">
        <v>0</v>
      </c>
      <c r="G94" s="64">
        <v>0</v>
      </c>
      <c r="H94" s="62">
        <v>0</v>
      </c>
      <c r="I94" s="63">
        <v>0</v>
      </c>
      <c r="J94" s="64">
        <v>0</v>
      </c>
      <c r="K94" s="62">
        <v>0</v>
      </c>
      <c r="L94" s="20">
        <f t="shared" si="30"/>
        <v>550000</v>
      </c>
      <c r="M94" s="21">
        <f t="shared" si="30"/>
        <v>550000</v>
      </c>
      <c r="N94" s="25">
        <f t="shared" si="30"/>
        <v>315000</v>
      </c>
    </row>
    <row r="95" spans="1:14" ht="19.899999999999999" customHeight="1" thickBot="1" x14ac:dyDescent="0.3">
      <c r="A95" s="143" t="s">
        <v>69</v>
      </c>
      <c r="B95" s="144"/>
      <c r="C95" s="68">
        <f>SUM(C93:C94)</f>
        <v>550000</v>
      </c>
      <c r="D95" s="69">
        <f>SUM(D93:D94)</f>
        <v>550000</v>
      </c>
      <c r="E95" s="70">
        <f>SUM(E93:E94)</f>
        <v>315000</v>
      </c>
      <c r="F95" s="68">
        <v>0</v>
      </c>
      <c r="G95" s="69">
        <f>SUM(G93:G94)</f>
        <v>0</v>
      </c>
      <c r="H95" s="70">
        <f>SUM(H94)</f>
        <v>0</v>
      </c>
      <c r="I95" s="68">
        <f>SUM(I93:I94)</f>
        <v>0</v>
      </c>
      <c r="J95" s="69">
        <f>SUM(J93:J94)</f>
        <v>0</v>
      </c>
      <c r="K95" s="70">
        <f>SUM(K94)</f>
        <v>0</v>
      </c>
      <c r="L95" s="68">
        <f>SUM(L93:L94)</f>
        <v>550000</v>
      </c>
      <c r="M95" s="87">
        <f>SUM(M93:M94)</f>
        <v>550000</v>
      </c>
      <c r="N95" s="120">
        <f>SUM(N93:N94)</f>
        <v>315000</v>
      </c>
    </row>
    <row r="96" spans="1:14" s="11" customFormat="1" ht="19.899999999999999" customHeight="1" thickBot="1" x14ac:dyDescent="0.3">
      <c r="A96" s="153" t="s">
        <v>152</v>
      </c>
      <c r="B96" s="154"/>
      <c r="C96" s="103">
        <f>SUM(C95,C92)</f>
        <v>550000</v>
      </c>
      <c r="D96" s="104">
        <f>SUM(D95,D92)</f>
        <v>550000</v>
      </c>
      <c r="E96" s="105">
        <f>SUM(E95,E92)</f>
        <v>315000</v>
      </c>
      <c r="F96" s="103">
        <v>0</v>
      </c>
      <c r="G96" s="106">
        <v>0</v>
      </c>
      <c r="H96" s="105">
        <v>0</v>
      </c>
      <c r="I96" s="103">
        <v>0</v>
      </c>
      <c r="J96" s="106">
        <v>0</v>
      </c>
      <c r="K96" s="105">
        <v>0</v>
      </c>
      <c r="L96" s="103">
        <f>SUM(L92)+L95</f>
        <v>550000</v>
      </c>
      <c r="M96" s="104">
        <f>SUM(M92)+M95</f>
        <v>550000</v>
      </c>
      <c r="N96" s="105">
        <f>SUM(N92)+N95</f>
        <v>315000</v>
      </c>
    </row>
    <row r="97" spans="1:14" s="10" customFormat="1" ht="19.899999999999999" customHeight="1" thickTop="1" thickBot="1" x14ac:dyDescent="0.3">
      <c r="A97" s="127" t="s">
        <v>153</v>
      </c>
      <c r="B97" s="128"/>
      <c r="C97" s="110">
        <f t="shared" ref="C97:N97" si="31">SUM(C90)+C96</f>
        <v>139427538</v>
      </c>
      <c r="D97" s="111">
        <f t="shared" si="31"/>
        <v>205064136</v>
      </c>
      <c r="E97" s="112">
        <f t="shared" si="31"/>
        <v>177831241</v>
      </c>
      <c r="F97" s="110">
        <f t="shared" si="31"/>
        <v>155000</v>
      </c>
      <c r="G97" s="113">
        <f t="shared" si="31"/>
        <v>165000</v>
      </c>
      <c r="H97" s="112">
        <f t="shared" si="31"/>
        <v>76821</v>
      </c>
      <c r="I97" s="110">
        <f t="shared" si="31"/>
        <v>3375600</v>
      </c>
      <c r="J97" s="111">
        <f t="shared" si="31"/>
        <v>3375600</v>
      </c>
      <c r="K97" s="126">
        <f t="shared" si="31"/>
        <v>1802228</v>
      </c>
      <c r="L97" s="110">
        <f t="shared" si="31"/>
        <v>142958138</v>
      </c>
      <c r="M97" s="111">
        <f t="shared" si="31"/>
        <v>208604736</v>
      </c>
      <c r="N97" s="112">
        <f t="shared" si="31"/>
        <v>179710290</v>
      </c>
    </row>
    <row r="98" spans="1:14" s="11" customFormat="1" ht="15.6" customHeight="1" thickTop="1" x14ac:dyDescent="0.2">
      <c r="A98" s="107" t="s">
        <v>70</v>
      </c>
      <c r="B98" s="108" t="s">
        <v>128</v>
      </c>
      <c r="C98" s="23">
        <v>22665875</v>
      </c>
      <c r="D98" s="24">
        <v>22665875</v>
      </c>
      <c r="E98" s="109">
        <v>22665875</v>
      </c>
      <c r="F98" s="23">
        <v>887318</v>
      </c>
      <c r="G98" s="24">
        <v>887318</v>
      </c>
      <c r="H98" s="109">
        <v>887318</v>
      </c>
      <c r="I98" s="23">
        <v>220609</v>
      </c>
      <c r="J98" s="24">
        <v>220609</v>
      </c>
      <c r="K98" s="109">
        <v>220609</v>
      </c>
      <c r="L98" s="20">
        <f t="shared" ref="L98:N100" si="32">SUM(C98+I98)+F98</f>
        <v>23773802</v>
      </c>
      <c r="M98" s="21">
        <f t="shared" si="32"/>
        <v>23773802</v>
      </c>
      <c r="N98" s="25">
        <f t="shared" si="32"/>
        <v>23773802</v>
      </c>
    </row>
    <row r="99" spans="1:14" s="11" customFormat="1" ht="15.6" customHeight="1" x14ac:dyDescent="0.2">
      <c r="A99" s="65" t="s">
        <v>71</v>
      </c>
      <c r="B99" s="66" t="s">
        <v>137</v>
      </c>
      <c r="C99" s="23">
        <v>0</v>
      </c>
      <c r="D99" s="24">
        <v>109553</v>
      </c>
      <c r="E99" s="67">
        <v>109553</v>
      </c>
      <c r="F99" s="20">
        <v>0</v>
      </c>
      <c r="G99" s="21">
        <v>0</v>
      </c>
      <c r="H99" s="67">
        <v>0</v>
      </c>
      <c r="I99" s="20">
        <v>0</v>
      </c>
      <c r="J99" s="21">
        <v>0</v>
      </c>
      <c r="K99" s="67">
        <v>0</v>
      </c>
      <c r="L99" s="20">
        <f t="shared" si="32"/>
        <v>0</v>
      </c>
      <c r="M99" s="21">
        <f t="shared" si="32"/>
        <v>109553</v>
      </c>
      <c r="N99" s="25">
        <f t="shared" si="32"/>
        <v>109553</v>
      </c>
    </row>
    <row r="100" spans="1:14" s="11" customFormat="1" ht="15.6" customHeight="1" x14ac:dyDescent="0.2">
      <c r="A100" s="60" t="s">
        <v>132</v>
      </c>
      <c r="B100" s="61" t="s">
        <v>136</v>
      </c>
      <c r="C100" s="23">
        <v>0</v>
      </c>
      <c r="D100" s="24">
        <v>0</v>
      </c>
      <c r="E100" s="62">
        <v>0</v>
      </c>
      <c r="F100" s="20">
        <v>47548157</v>
      </c>
      <c r="G100" s="21">
        <v>47548157</v>
      </c>
      <c r="H100" s="62">
        <v>33036671</v>
      </c>
      <c r="I100" s="20">
        <v>35022212</v>
      </c>
      <c r="J100" s="21">
        <v>36246291</v>
      </c>
      <c r="K100" s="62">
        <v>26835948</v>
      </c>
      <c r="L100" s="20">
        <f t="shared" si="32"/>
        <v>82570369</v>
      </c>
      <c r="M100" s="21">
        <f t="shared" si="32"/>
        <v>83794448</v>
      </c>
      <c r="N100" s="25">
        <f t="shared" si="32"/>
        <v>59872619</v>
      </c>
    </row>
    <row r="101" spans="1:14" ht="19.899999999999999" customHeight="1" thickBot="1" x14ac:dyDescent="0.3">
      <c r="A101" s="131" t="s">
        <v>72</v>
      </c>
      <c r="B101" s="132"/>
      <c r="C101" s="95">
        <f>SUM(C98:C100)</f>
        <v>22665875</v>
      </c>
      <c r="D101" s="96">
        <f>SUM(D98:D100)</f>
        <v>22775428</v>
      </c>
      <c r="E101" s="97">
        <f t="shared" ref="E101" si="33">SUM(E98:E100)</f>
        <v>22775428</v>
      </c>
      <c r="F101" s="95">
        <f t="shared" ref="F101:N101" si="34">SUM(F98:F100)</f>
        <v>48435475</v>
      </c>
      <c r="G101" s="96">
        <f t="shared" si="34"/>
        <v>48435475</v>
      </c>
      <c r="H101" s="97">
        <f t="shared" si="34"/>
        <v>33923989</v>
      </c>
      <c r="I101" s="95">
        <f t="shared" si="34"/>
        <v>35242821</v>
      </c>
      <c r="J101" s="96">
        <f t="shared" si="34"/>
        <v>36466900</v>
      </c>
      <c r="K101" s="97">
        <f t="shared" si="34"/>
        <v>27056557</v>
      </c>
      <c r="L101" s="95">
        <f t="shared" si="34"/>
        <v>106344171</v>
      </c>
      <c r="M101" s="98">
        <f t="shared" si="34"/>
        <v>107677803</v>
      </c>
      <c r="N101" s="121">
        <f t="shared" si="34"/>
        <v>83755974</v>
      </c>
    </row>
    <row r="102" spans="1:14" s="10" customFormat="1" ht="19.899999999999999" customHeight="1" thickBot="1" x14ac:dyDescent="0.3">
      <c r="A102" s="129" t="s">
        <v>154</v>
      </c>
      <c r="B102" s="130"/>
      <c r="C102" s="114">
        <f t="shared" ref="C102:N102" si="35">SUM(C101)</f>
        <v>22665875</v>
      </c>
      <c r="D102" s="115">
        <f t="shared" si="35"/>
        <v>22775428</v>
      </c>
      <c r="E102" s="116">
        <f t="shared" si="35"/>
        <v>22775428</v>
      </c>
      <c r="F102" s="114">
        <f t="shared" si="35"/>
        <v>48435475</v>
      </c>
      <c r="G102" s="117">
        <f t="shared" si="35"/>
        <v>48435475</v>
      </c>
      <c r="H102" s="116">
        <f t="shared" si="35"/>
        <v>33923989</v>
      </c>
      <c r="I102" s="114">
        <f t="shared" si="35"/>
        <v>35242821</v>
      </c>
      <c r="J102" s="117">
        <f t="shared" si="35"/>
        <v>36466900</v>
      </c>
      <c r="K102" s="116">
        <f t="shared" si="35"/>
        <v>27056557</v>
      </c>
      <c r="L102" s="114">
        <f t="shared" si="35"/>
        <v>106344171</v>
      </c>
      <c r="M102" s="115">
        <f t="shared" si="35"/>
        <v>107677803</v>
      </c>
      <c r="N102" s="116">
        <f t="shared" si="35"/>
        <v>83755974</v>
      </c>
    </row>
    <row r="103" spans="1:14" s="10" customFormat="1" ht="19.899999999999999" customHeight="1" thickTop="1" thickBot="1" x14ac:dyDescent="0.3">
      <c r="A103" s="135" t="s">
        <v>73</v>
      </c>
      <c r="B103" s="136"/>
      <c r="C103" s="75">
        <f t="shared" ref="C103:H103" si="36">SUM(C97)+C102</f>
        <v>162093413</v>
      </c>
      <c r="D103" s="76">
        <f t="shared" si="36"/>
        <v>227839564</v>
      </c>
      <c r="E103" s="77">
        <f t="shared" si="36"/>
        <v>200606669</v>
      </c>
      <c r="F103" s="75">
        <f t="shared" si="36"/>
        <v>48590475</v>
      </c>
      <c r="G103" s="78">
        <f t="shared" si="36"/>
        <v>48600475</v>
      </c>
      <c r="H103" s="77">
        <f t="shared" si="36"/>
        <v>34000810</v>
      </c>
      <c r="I103" s="75">
        <f>SUM(I72)+I75+I81+I89+I92+I95+I101</f>
        <v>38618421</v>
      </c>
      <c r="J103" s="78">
        <f>SUM(J72)+J75+J81+J89+J92+J95+J101</f>
        <v>39842500</v>
      </c>
      <c r="K103" s="77">
        <f>SUM(K101+K95+K89+K81+K72)</f>
        <v>28858785</v>
      </c>
      <c r="L103" s="75">
        <f>SUM(L97)+L102</f>
        <v>249302309</v>
      </c>
      <c r="M103" s="76">
        <f>SUM(M97)+M102</f>
        <v>316282539</v>
      </c>
      <c r="N103" s="77">
        <f>SUM(N97)+N102</f>
        <v>263466264</v>
      </c>
    </row>
    <row r="104" spans="1:14" ht="16.5" thickBot="1" x14ac:dyDescent="0.3"/>
  </sheetData>
  <mergeCells count="34">
    <mergeCell ref="A3:N3"/>
    <mergeCell ref="A89:B89"/>
    <mergeCell ref="A35:B35"/>
    <mergeCell ref="A37:B37"/>
    <mergeCell ref="A43:B43"/>
    <mergeCell ref="A50:B50"/>
    <mergeCell ref="A54:B54"/>
    <mergeCell ref="A17:B17"/>
    <mergeCell ref="A5:A6"/>
    <mergeCell ref="A19:B19"/>
    <mergeCell ref="B5:B6"/>
    <mergeCell ref="A44:B44"/>
    <mergeCell ref="L5:N5"/>
    <mergeCell ref="A103:B103"/>
    <mergeCell ref="A56:B56"/>
    <mergeCell ref="A61:B61"/>
    <mergeCell ref="A63:B63"/>
    <mergeCell ref="A72:B72"/>
    <mergeCell ref="A81:B81"/>
    <mergeCell ref="A75:B75"/>
    <mergeCell ref="A92:B92"/>
    <mergeCell ref="A57:B57"/>
    <mergeCell ref="A58:B58"/>
    <mergeCell ref="A62:B62"/>
    <mergeCell ref="A90:B90"/>
    <mergeCell ref="A96:B96"/>
    <mergeCell ref="A95:B95"/>
    <mergeCell ref="A97:B97"/>
    <mergeCell ref="A102:B102"/>
    <mergeCell ref="A101:B101"/>
    <mergeCell ref="I5:K5"/>
    <mergeCell ref="F4:H4"/>
    <mergeCell ref="F5:H5"/>
    <mergeCell ref="C5:E5"/>
  </mergeCells>
  <pageMargins left="0.78740157480314965" right="0.19685039370078741" top="0.19685039370078741" bottom="0.19685039370078741" header="0.31496062992125984" footer="0.31496062992125984"/>
  <pageSetup paperSize="8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Teljesítési adatok</vt:lpstr>
      <vt:lpstr>'Teljesítési adatok'!Nyomtatási_cím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csoport</dc:creator>
  <cp:lastModifiedBy>Dobroczki Bernadett</cp:lastModifiedBy>
  <cp:lastPrinted>2021-09-09T09:33:47Z</cp:lastPrinted>
  <dcterms:created xsi:type="dcterms:W3CDTF">2016-02-19T14:12:49Z</dcterms:created>
  <dcterms:modified xsi:type="dcterms:W3CDTF">2021-11-04T09:10:46Z</dcterms:modified>
</cp:coreProperties>
</file>