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broczkib\Documents\2023. évi költségvetés\"/>
    </mc:Choice>
  </mc:AlternateContent>
  <xr:revisionPtr revIDLastSave="0" documentId="13_ncr:1_{6BB9B35E-9612-478A-B744-24E60BC6B6A0}" xr6:coauthVersionLast="47" xr6:coauthVersionMax="47" xr10:uidLastSave="{00000000-0000-0000-0000-000000000000}"/>
  <bookViews>
    <workbookView xWindow="255" yWindow="15" windowWidth="28545" windowHeight="15480" xr2:uid="{B1D1CB1C-B232-4A79-9754-4406BCC0AD67}"/>
  </bookViews>
  <sheets>
    <sheet name="Munk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4" i="1" l="1"/>
  <c r="J34" i="1"/>
  <c r="J27" i="1"/>
  <c r="L9" i="1"/>
  <c r="M9" i="1"/>
  <c r="N9" i="1"/>
  <c r="J9" i="1"/>
  <c r="D78" i="1"/>
  <c r="N78" i="1"/>
  <c r="L44" i="1"/>
  <c r="M46" i="1"/>
  <c r="E49" i="1"/>
  <c r="C49" i="1"/>
  <c r="N44" i="1"/>
  <c r="D50" i="1" l="1"/>
  <c r="I102" i="1"/>
  <c r="I98" i="1"/>
  <c r="I96" i="1"/>
  <c r="I94" i="1"/>
  <c r="I92" i="1"/>
  <c r="I84" i="1"/>
  <c r="I79" i="1"/>
  <c r="I76" i="1"/>
  <c r="F102" i="1"/>
  <c r="F98" i="1"/>
  <c r="F96" i="1"/>
  <c r="F94" i="1"/>
  <c r="F92" i="1"/>
  <c r="F84" i="1"/>
  <c r="F79" i="1"/>
  <c r="F76" i="1"/>
  <c r="C102" i="1"/>
  <c r="C98" i="1"/>
  <c r="C96" i="1"/>
  <c r="C103" i="1" s="1"/>
  <c r="C94" i="1"/>
  <c r="C92" i="1"/>
  <c r="C84" i="1"/>
  <c r="C79" i="1"/>
  <c r="C76" i="1"/>
  <c r="I58" i="1"/>
  <c r="I53" i="1"/>
  <c r="I49" i="1"/>
  <c r="I43" i="1"/>
  <c r="I38" i="1"/>
  <c r="I36" i="1"/>
  <c r="I18" i="1"/>
  <c r="I16" i="1"/>
  <c r="F58" i="1"/>
  <c r="F53" i="1"/>
  <c r="F49" i="1"/>
  <c r="F43" i="1"/>
  <c r="F38" i="1"/>
  <c r="F36" i="1"/>
  <c r="F18" i="1"/>
  <c r="F16" i="1"/>
  <c r="C58" i="1"/>
  <c r="C55" i="1"/>
  <c r="C53" i="1"/>
  <c r="C43" i="1"/>
  <c r="C38" i="1"/>
  <c r="C36" i="1"/>
  <c r="C18" i="1"/>
  <c r="C16" i="1"/>
  <c r="D7" i="1"/>
  <c r="G101" i="1"/>
  <c r="G100" i="1"/>
  <c r="D44" i="1"/>
  <c r="M44" i="1" s="1"/>
  <c r="D69" i="1"/>
  <c r="D37" i="1"/>
  <c r="F59" i="1" l="1"/>
  <c r="I59" i="1"/>
  <c r="F103" i="1"/>
  <c r="I103" i="1"/>
  <c r="C59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7" i="1"/>
  <c r="N15" i="1"/>
  <c r="N14" i="1"/>
  <c r="N13" i="1"/>
  <c r="N12" i="1"/>
  <c r="N11" i="1"/>
  <c r="N10" i="1"/>
  <c r="N8" i="1"/>
  <c r="D34" i="1"/>
  <c r="D27" i="1"/>
  <c r="D77" i="1"/>
  <c r="D29" i="1"/>
  <c r="D32" i="1"/>
  <c r="J24" i="1"/>
  <c r="J23" i="1"/>
  <c r="G24" i="1"/>
  <c r="G23" i="1"/>
  <c r="D24" i="1"/>
  <c r="L24" i="1"/>
  <c r="D23" i="1"/>
  <c r="L23" i="1"/>
  <c r="N50" i="1"/>
  <c r="L50" i="1"/>
  <c r="D19" i="1"/>
  <c r="D20" i="1"/>
  <c r="D21" i="1"/>
  <c r="D22" i="1"/>
  <c r="D25" i="1"/>
  <c r="D26" i="1"/>
  <c r="M50" i="1"/>
  <c r="E53" i="1"/>
  <c r="M24" i="1" l="1"/>
  <c r="M23" i="1"/>
  <c r="N46" i="1"/>
  <c r="L46" i="1"/>
  <c r="L53" i="1"/>
  <c r="L58" i="1"/>
  <c r="L43" i="1"/>
  <c r="L38" i="1"/>
  <c r="L36" i="1"/>
  <c r="N54" i="1"/>
  <c r="N55" i="1" s="1"/>
  <c r="L54" i="1"/>
  <c r="L55" i="1" s="1"/>
  <c r="D54" i="1"/>
  <c r="D55" i="1" s="1"/>
  <c r="M55" i="1" s="1"/>
  <c r="E55" i="1"/>
  <c r="L101" i="1"/>
  <c r="L100" i="1"/>
  <c r="L99" i="1"/>
  <c r="L97" i="1"/>
  <c r="L95" i="1"/>
  <c r="L93" i="1"/>
  <c r="L91" i="1"/>
  <c r="L90" i="1"/>
  <c r="L89" i="1"/>
  <c r="L88" i="1"/>
  <c r="L87" i="1"/>
  <c r="L86" i="1"/>
  <c r="L85" i="1"/>
  <c r="L83" i="1"/>
  <c r="L82" i="1"/>
  <c r="L81" i="1"/>
  <c r="L80" i="1"/>
  <c r="L78" i="1"/>
  <c r="L77" i="1"/>
  <c r="L75" i="1"/>
  <c r="L74" i="1"/>
  <c r="L73" i="1"/>
  <c r="L72" i="1"/>
  <c r="L71" i="1"/>
  <c r="L70" i="1"/>
  <c r="L69" i="1"/>
  <c r="L68" i="1"/>
  <c r="J101" i="1"/>
  <c r="J100" i="1"/>
  <c r="J99" i="1"/>
  <c r="J97" i="1"/>
  <c r="J98" i="1" s="1"/>
  <c r="J95" i="1"/>
  <c r="J96" i="1" s="1"/>
  <c r="J93" i="1"/>
  <c r="J94" i="1" s="1"/>
  <c r="J91" i="1"/>
  <c r="J90" i="1"/>
  <c r="J89" i="1"/>
  <c r="J88" i="1"/>
  <c r="J87" i="1"/>
  <c r="J86" i="1"/>
  <c r="J85" i="1"/>
  <c r="J83" i="1"/>
  <c r="J82" i="1"/>
  <c r="J81" i="1"/>
  <c r="J80" i="1"/>
  <c r="J78" i="1"/>
  <c r="J77" i="1"/>
  <c r="J75" i="1"/>
  <c r="J74" i="1"/>
  <c r="J73" i="1"/>
  <c r="J72" i="1"/>
  <c r="J71" i="1"/>
  <c r="J70" i="1"/>
  <c r="J69" i="1"/>
  <c r="J68" i="1"/>
  <c r="G99" i="1"/>
  <c r="G97" i="1"/>
  <c r="G98" i="1" s="1"/>
  <c r="G95" i="1"/>
  <c r="G96" i="1" s="1"/>
  <c r="G93" i="1"/>
  <c r="G94" i="1" s="1"/>
  <c r="G91" i="1"/>
  <c r="G90" i="1"/>
  <c r="G89" i="1"/>
  <c r="G88" i="1"/>
  <c r="G87" i="1"/>
  <c r="G86" i="1"/>
  <c r="G85" i="1"/>
  <c r="G83" i="1"/>
  <c r="G82" i="1"/>
  <c r="G81" i="1"/>
  <c r="G80" i="1"/>
  <c r="G78" i="1"/>
  <c r="G77" i="1"/>
  <c r="G75" i="1"/>
  <c r="G74" i="1"/>
  <c r="G73" i="1"/>
  <c r="G72" i="1"/>
  <c r="G71" i="1"/>
  <c r="G70" i="1"/>
  <c r="G69" i="1"/>
  <c r="G68" i="1"/>
  <c r="D101" i="1"/>
  <c r="D100" i="1"/>
  <c r="D99" i="1"/>
  <c r="D97" i="1"/>
  <c r="D98" i="1" s="1"/>
  <c r="D95" i="1"/>
  <c r="D93" i="1"/>
  <c r="D94" i="1" s="1"/>
  <c r="D91" i="1"/>
  <c r="D90" i="1"/>
  <c r="D89" i="1"/>
  <c r="D87" i="1"/>
  <c r="D86" i="1"/>
  <c r="D85" i="1"/>
  <c r="D83" i="1"/>
  <c r="D82" i="1"/>
  <c r="D81" i="1"/>
  <c r="D80" i="1"/>
  <c r="D75" i="1"/>
  <c r="D74" i="1"/>
  <c r="D73" i="1"/>
  <c r="D72" i="1"/>
  <c r="D71" i="1"/>
  <c r="D70" i="1"/>
  <c r="L57" i="1"/>
  <c r="L56" i="1"/>
  <c r="L52" i="1"/>
  <c r="L51" i="1"/>
  <c r="L48" i="1"/>
  <c r="L47" i="1"/>
  <c r="L45" i="1"/>
  <c r="L42" i="1"/>
  <c r="L41" i="1"/>
  <c r="L40" i="1"/>
  <c r="L39" i="1"/>
  <c r="L37" i="1"/>
  <c r="L35" i="1"/>
  <c r="L33" i="1"/>
  <c r="L32" i="1"/>
  <c r="L31" i="1"/>
  <c r="L30" i="1"/>
  <c r="L29" i="1"/>
  <c r="L28" i="1"/>
  <c r="L26" i="1"/>
  <c r="L25" i="1"/>
  <c r="L22" i="1"/>
  <c r="L21" i="1"/>
  <c r="L20" i="1"/>
  <c r="L19" i="1"/>
  <c r="L17" i="1"/>
  <c r="L15" i="1"/>
  <c r="L14" i="1"/>
  <c r="L13" i="1"/>
  <c r="L12" i="1"/>
  <c r="L11" i="1"/>
  <c r="L10" i="1"/>
  <c r="L8" i="1"/>
  <c r="L7" i="1"/>
  <c r="J57" i="1"/>
  <c r="J56" i="1"/>
  <c r="J52" i="1"/>
  <c r="J51" i="1"/>
  <c r="J48" i="1"/>
  <c r="J47" i="1"/>
  <c r="J45" i="1"/>
  <c r="J42" i="1"/>
  <c r="J41" i="1"/>
  <c r="J40" i="1"/>
  <c r="J39" i="1"/>
  <c r="J37" i="1"/>
  <c r="J38" i="1" s="1"/>
  <c r="J35" i="1"/>
  <c r="J33" i="1"/>
  <c r="J32" i="1"/>
  <c r="J31" i="1"/>
  <c r="J30" i="1"/>
  <c r="J29" i="1"/>
  <c r="J28" i="1"/>
  <c r="J26" i="1"/>
  <c r="J25" i="1"/>
  <c r="J22" i="1"/>
  <c r="J21" i="1"/>
  <c r="J20" i="1"/>
  <c r="J19" i="1"/>
  <c r="J17" i="1"/>
  <c r="J18" i="1" s="1"/>
  <c r="J15" i="1"/>
  <c r="J14" i="1"/>
  <c r="J12" i="1"/>
  <c r="J11" i="1"/>
  <c r="J10" i="1"/>
  <c r="J8" i="1"/>
  <c r="J7" i="1"/>
  <c r="G57" i="1"/>
  <c r="G56" i="1"/>
  <c r="G52" i="1"/>
  <c r="G51" i="1"/>
  <c r="G48" i="1"/>
  <c r="G47" i="1"/>
  <c r="G45" i="1"/>
  <c r="G42" i="1"/>
  <c r="G41" i="1"/>
  <c r="G40" i="1"/>
  <c r="G39" i="1"/>
  <c r="G37" i="1"/>
  <c r="G38" i="1" s="1"/>
  <c r="G35" i="1"/>
  <c r="G33" i="1"/>
  <c r="G32" i="1"/>
  <c r="G31" i="1"/>
  <c r="G30" i="1"/>
  <c r="G29" i="1"/>
  <c r="G28" i="1"/>
  <c r="G26" i="1"/>
  <c r="G25" i="1"/>
  <c r="G22" i="1"/>
  <c r="G21" i="1"/>
  <c r="G20" i="1"/>
  <c r="G19" i="1"/>
  <c r="G17" i="1"/>
  <c r="G18" i="1" s="1"/>
  <c r="G15" i="1"/>
  <c r="G14" i="1"/>
  <c r="G13" i="1"/>
  <c r="G12" i="1"/>
  <c r="G11" i="1"/>
  <c r="G10" i="1"/>
  <c r="G8" i="1"/>
  <c r="G7" i="1"/>
  <c r="D57" i="1"/>
  <c r="D56" i="1"/>
  <c r="D52" i="1"/>
  <c r="D51" i="1"/>
  <c r="D48" i="1"/>
  <c r="D47" i="1"/>
  <c r="D45" i="1"/>
  <c r="D42" i="1"/>
  <c r="D41" i="1"/>
  <c r="D40" i="1"/>
  <c r="D39" i="1"/>
  <c r="D35" i="1"/>
  <c r="D33" i="1"/>
  <c r="D31" i="1"/>
  <c r="D30" i="1"/>
  <c r="D28" i="1"/>
  <c r="D17" i="1"/>
  <c r="D15" i="1"/>
  <c r="D14" i="1"/>
  <c r="D13" i="1"/>
  <c r="D12" i="1"/>
  <c r="D11" i="1"/>
  <c r="D8" i="1"/>
  <c r="K102" i="1"/>
  <c r="H102" i="1"/>
  <c r="E102" i="1"/>
  <c r="N101" i="1"/>
  <c r="N100" i="1"/>
  <c r="N99" i="1"/>
  <c r="K98" i="1"/>
  <c r="H98" i="1"/>
  <c r="E98" i="1"/>
  <c r="N97" i="1"/>
  <c r="N98" i="1" s="1"/>
  <c r="K96" i="1"/>
  <c r="H96" i="1"/>
  <c r="E96" i="1"/>
  <c r="N95" i="1"/>
  <c r="N96" i="1" s="1"/>
  <c r="K94" i="1"/>
  <c r="H94" i="1"/>
  <c r="E94" i="1"/>
  <c r="N93" i="1"/>
  <c r="N94" i="1" s="1"/>
  <c r="K92" i="1"/>
  <c r="H92" i="1"/>
  <c r="E92" i="1"/>
  <c r="N91" i="1"/>
  <c r="N90" i="1"/>
  <c r="N89" i="1"/>
  <c r="N88" i="1"/>
  <c r="N87" i="1"/>
  <c r="N86" i="1"/>
  <c r="N85" i="1"/>
  <c r="K84" i="1"/>
  <c r="H84" i="1"/>
  <c r="E84" i="1"/>
  <c r="N83" i="1"/>
  <c r="N82" i="1"/>
  <c r="N81" i="1"/>
  <c r="N80" i="1"/>
  <c r="K79" i="1"/>
  <c r="H79" i="1"/>
  <c r="E79" i="1"/>
  <c r="N77" i="1"/>
  <c r="K76" i="1"/>
  <c r="H76" i="1"/>
  <c r="E76" i="1"/>
  <c r="N75" i="1"/>
  <c r="N74" i="1"/>
  <c r="N73" i="1"/>
  <c r="N72" i="1"/>
  <c r="N71" i="1"/>
  <c r="N70" i="1"/>
  <c r="N69" i="1"/>
  <c r="N68" i="1"/>
  <c r="K58" i="1"/>
  <c r="H58" i="1"/>
  <c r="E58" i="1"/>
  <c r="N57" i="1"/>
  <c r="N56" i="1"/>
  <c r="K53" i="1"/>
  <c r="H53" i="1"/>
  <c r="N52" i="1"/>
  <c r="N51" i="1"/>
  <c r="K49" i="1"/>
  <c r="H49" i="1"/>
  <c r="N48" i="1"/>
  <c r="N47" i="1"/>
  <c r="N45" i="1"/>
  <c r="K43" i="1"/>
  <c r="H43" i="1"/>
  <c r="E43" i="1"/>
  <c r="N42" i="1"/>
  <c r="N41" i="1"/>
  <c r="N40" i="1"/>
  <c r="N39" i="1"/>
  <c r="K38" i="1"/>
  <c r="H38" i="1"/>
  <c r="E38" i="1"/>
  <c r="N37" i="1"/>
  <c r="N38" i="1" s="1"/>
  <c r="K36" i="1"/>
  <c r="H36" i="1"/>
  <c r="E36" i="1"/>
  <c r="K18" i="1"/>
  <c r="H18" i="1"/>
  <c r="E18" i="1"/>
  <c r="N18" i="1"/>
  <c r="K16" i="1"/>
  <c r="H16" i="1"/>
  <c r="E16" i="1"/>
  <c r="N7" i="1"/>
  <c r="N49" i="1" l="1"/>
  <c r="D49" i="1"/>
  <c r="E103" i="1"/>
  <c r="H103" i="1"/>
  <c r="H59" i="1"/>
  <c r="K103" i="1"/>
  <c r="L18" i="1"/>
  <c r="L49" i="1"/>
  <c r="L16" i="1"/>
  <c r="K59" i="1"/>
  <c r="N53" i="1"/>
  <c r="D53" i="1"/>
  <c r="M37" i="1"/>
  <c r="M42" i="1"/>
  <c r="M56" i="1"/>
  <c r="M39" i="1"/>
  <c r="M31" i="1"/>
  <c r="M21" i="1"/>
  <c r="M15" i="1"/>
  <c r="M11" i="1"/>
  <c r="M7" i="1"/>
  <c r="M52" i="1"/>
  <c r="M13" i="1"/>
  <c r="M19" i="1"/>
  <c r="M25" i="1"/>
  <c r="M29" i="1"/>
  <c r="M33" i="1"/>
  <c r="M40" i="1"/>
  <c r="M45" i="1"/>
  <c r="M57" i="1"/>
  <c r="M41" i="1"/>
  <c r="M51" i="1"/>
  <c r="E59" i="1"/>
  <c r="M54" i="1"/>
  <c r="M48" i="1"/>
  <c r="M35" i="1"/>
  <c r="M32" i="1"/>
  <c r="M30" i="1"/>
  <c r="M28" i="1"/>
  <c r="M26" i="1"/>
  <c r="M22" i="1"/>
  <c r="M20" i="1"/>
  <c r="M17" i="1"/>
  <c r="M10" i="1"/>
  <c r="M8" i="1"/>
  <c r="M14" i="1"/>
  <c r="M12" i="1"/>
  <c r="G58" i="1"/>
  <c r="M72" i="1"/>
  <c r="M77" i="1"/>
  <c r="M82" i="1"/>
  <c r="M89" i="1"/>
  <c r="M95" i="1"/>
  <c r="M96" i="1" s="1"/>
  <c r="M101" i="1"/>
  <c r="M69" i="1"/>
  <c r="M73" i="1"/>
  <c r="M86" i="1"/>
  <c r="M90" i="1"/>
  <c r="M97" i="1"/>
  <c r="M98" i="1" s="1"/>
  <c r="N58" i="1"/>
  <c r="D58" i="1"/>
  <c r="D18" i="1"/>
  <c r="M18" i="1" s="1"/>
  <c r="D79" i="1"/>
  <c r="D84" i="1"/>
  <c r="G102" i="1"/>
  <c r="J102" i="1"/>
  <c r="D96" i="1"/>
  <c r="G36" i="1"/>
  <c r="J53" i="1"/>
  <c r="M70" i="1"/>
  <c r="M74" i="1"/>
  <c r="M80" i="1"/>
  <c r="M83" i="1"/>
  <c r="M87" i="1"/>
  <c r="M91" i="1"/>
  <c r="M99" i="1"/>
  <c r="L102" i="1"/>
  <c r="M71" i="1"/>
  <c r="M75" i="1"/>
  <c r="M81" i="1"/>
  <c r="M85" i="1"/>
  <c r="M88" i="1"/>
  <c r="M93" i="1"/>
  <c r="M94" i="1" s="1"/>
  <c r="M100" i="1"/>
  <c r="D43" i="1"/>
  <c r="J43" i="1"/>
  <c r="J58" i="1"/>
  <c r="M78" i="1"/>
  <c r="D38" i="1"/>
  <c r="M38" i="1" s="1"/>
  <c r="M47" i="1"/>
  <c r="D92" i="1"/>
  <c r="N43" i="1"/>
  <c r="D76" i="1"/>
  <c r="M68" i="1"/>
  <c r="D16" i="1"/>
  <c r="N102" i="1"/>
  <c r="N16" i="1"/>
  <c r="J16" i="1"/>
  <c r="J76" i="1"/>
  <c r="N76" i="1"/>
  <c r="J92" i="1"/>
  <c r="N92" i="1"/>
  <c r="J49" i="1"/>
  <c r="G49" i="1"/>
  <c r="N79" i="1"/>
  <c r="G92" i="1"/>
  <c r="L98" i="1"/>
  <c r="G79" i="1"/>
  <c r="G84" i="1"/>
  <c r="L96" i="1"/>
  <c r="J36" i="1"/>
  <c r="N36" i="1"/>
  <c r="G43" i="1"/>
  <c r="D102" i="1"/>
  <c r="G16" i="1"/>
  <c r="G53" i="1"/>
  <c r="G76" i="1"/>
  <c r="J79" i="1"/>
  <c r="J84" i="1"/>
  <c r="N84" i="1"/>
  <c r="L92" i="1"/>
  <c r="L76" i="1"/>
  <c r="L79" i="1"/>
  <c r="L84" i="1"/>
  <c r="D36" i="1"/>
  <c r="L94" i="1"/>
  <c r="M53" i="1" l="1"/>
  <c r="M36" i="1"/>
  <c r="M16" i="1"/>
  <c r="M43" i="1"/>
  <c r="M49" i="1"/>
  <c r="M58" i="1"/>
  <c r="N59" i="1"/>
  <c r="N103" i="1"/>
  <c r="L103" i="1"/>
  <c r="L59" i="1"/>
  <c r="D103" i="1"/>
  <c r="M79" i="1"/>
  <c r="D59" i="1"/>
  <c r="G59" i="1"/>
  <c r="M102" i="1"/>
  <c r="J103" i="1"/>
  <c r="J59" i="1"/>
  <c r="G103" i="1"/>
  <c r="M84" i="1"/>
  <c r="M92" i="1"/>
  <c r="M76" i="1"/>
  <c r="M59" i="1" l="1"/>
  <c r="M103" i="1"/>
</calcChain>
</file>

<file path=xl/sharedStrings.xml><?xml version="1.0" encoding="utf-8"?>
<sst xmlns="http://schemas.openxmlformats.org/spreadsheetml/2006/main" count="200" uniqueCount="172">
  <si>
    <t>Szákszend Község Önkormányzata</t>
  </si>
  <si>
    <t>Kiadások</t>
  </si>
  <si>
    <t>Rovat</t>
  </si>
  <si>
    <t>Megnevezés</t>
  </si>
  <si>
    <t>Szákszendi Kiskuckó Napköziotthonos Óvoda</t>
  </si>
  <si>
    <t>Módosított előirányzat</t>
  </si>
  <si>
    <t>K1101</t>
  </si>
  <si>
    <t>Törvény szerinti illetm.</t>
  </si>
  <si>
    <t>K1102</t>
  </si>
  <si>
    <t>Normatív jutalmak</t>
  </si>
  <si>
    <t>K1107</t>
  </si>
  <si>
    <t>Béren kivüli juttatások</t>
  </si>
  <si>
    <t>K1109</t>
  </si>
  <si>
    <t>Közlekedési ktg.térítés</t>
  </si>
  <si>
    <t>K1113</t>
  </si>
  <si>
    <t>Foglalk.egyéb szem.jutt.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</si>
  <si>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</si>
  <si>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</si>
  <si>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</si>
  <si>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</si>
  <si>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</si>
  <si>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</si>
  <si>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</si>
  <si>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</si>
  <si>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</si>
  <si>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</si>
  <si>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</si>
  <si>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</si>
  <si>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</si>
  <si>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</si>
  <si>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</si>
  <si>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</si>
  <si>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</si>
  <si>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</si>
  <si>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K332</t>
  </si>
  <si>
    <t>Vásárolt élelmezés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</si>
  <si>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</si>
  <si>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</si>
  <si>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</si>
  <si>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</si>
  <si>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</si>
  <si>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</si>
  <si>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</si>
  <si>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</si>
  <si>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</si>
  <si>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</si>
  <si>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</si>
  <si>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</si>
  <si>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</si>
  <si>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</si>
  <si>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</si>
  <si>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</si>
  <si>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</si>
  <si>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</si>
  <si>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</si>
  <si>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</si>
  <si>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K506</t>
  </si>
  <si>
    <t>Egyéb műk.célú tám.ÁHB</t>
  </si>
  <si>
    <t>K512</t>
  </si>
  <si>
    <t>Egyéb műk.célú tám. ÁHK</t>
  </si>
  <si>
    <t>K513</t>
  </si>
  <si>
    <t>Tartalékok</t>
  </si>
  <si>
    <t>K5 rovat összesen</t>
  </si>
  <si>
    <t>K62</t>
  </si>
  <si>
    <t>Ingatlanok beszerz.</t>
  </si>
  <si>
    <t>K64</t>
  </si>
  <si>
    <t>Egyéb tárgyi eszk. beszerz.</t>
  </si>
  <si>
    <t>K67</t>
  </si>
  <si>
    <t>Beruházás előzfelsz.ÁFA</t>
  </si>
  <si>
    <t>K6 rovat összesen</t>
  </si>
  <si>
    <t>K73</t>
  </si>
  <si>
    <t>Egyéb tárgyi eszk. felúj.</t>
  </si>
  <si>
    <t>K74</t>
  </si>
  <si>
    <t>Felúj.felsz. ÁFA</t>
  </si>
  <si>
    <t>K7 rovat összesen</t>
  </si>
  <si>
    <t>K914</t>
  </si>
  <si>
    <t>ÁHB megelőlegz.vissz.</t>
  </si>
  <si>
    <t>K915</t>
  </si>
  <si>
    <t>Kp-i irány.szerv.tám.</t>
  </si>
  <si>
    <t>K9 rovat összesen</t>
  </si>
  <si>
    <t>Kiadások összesen</t>
  </si>
  <si>
    <t>Bevételek</t>
  </si>
  <si>
    <t>B111</t>
  </si>
  <si>
    <t>Önkorm.műk.támog.</t>
  </si>
  <si>
    <t>B112</t>
  </si>
  <si>
    <t>Köznev.támogatása</t>
  </si>
  <si>
    <t>B1131</t>
  </si>
  <si>
    <t>Szociális feladatok tám</t>
  </si>
  <si>
    <t>B1132</t>
  </si>
  <si>
    <t>Gyermekétkeztetés tám.</t>
  </si>
  <si>
    <t>B114</t>
  </si>
  <si>
    <t>Kulturális feladat tám.</t>
  </si>
  <si>
    <t>B115</t>
  </si>
  <si>
    <t>Műk.célű ktgv.tám.</t>
  </si>
  <si>
    <t>B116</t>
  </si>
  <si>
    <t>Előző évi elsz.szárm.bev.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</si>
  <si>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</si>
  <si>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</si>
  <si>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</si>
  <si>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</si>
  <si>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</si>
  <si>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</si>
  <si>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</si>
  <si>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</si>
  <si>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</si>
  <si>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</si>
  <si>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</si>
  <si>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</si>
  <si>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</si>
  <si>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Érték.forgalmi adók</t>
  </si>
  <si>
    <t>B36</t>
  </si>
  <si>
    <t>Egyéb közhatalmi bev.</t>
  </si>
  <si>
    <t>B3 rovat összesen</t>
  </si>
  <si>
    <t>B402</t>
  </si>
  <si>
    <t>Szolgáltatások ellenért.</t>
  </si>
  <si>
    <t>B404</t>
  </si>
  <si>
    <t>Tulajdonosi bevételek</t>
  </si>
  <si>
    <t>B405</t>
  </si>
  <si>
    <t>Ellátási díjak</t>
  </si>
  <si>
    <t>B406</t>
  </si>
  <si>
    <t>Kiszámlázott ÁFA</t>
  </si>
  <si>
    <t>B408</t>
  </si>
  <si>
    <t>Kamatbevételek</t>
  </si>
  <si>
    <t>B410</t>
  </si>
  <si>
    <t>Biztosító által fizetett kártér.</t>
  </si>
  <si>
    <t>B411</t>
  </si>
  <si>
    <t>Egyéb műk.bevételek</t>
  </si>
  <si>
    <t>B4 rovat összesen</t>
  </si>
  <si>
    <t>B52</t>
  </si>
  <si>
    <t>Ingatlanok értékesítése</t>
  </si>
  <si>
    <t>B5 rovat összesen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</si>
  <si>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</si>
  <si>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</si>
  <si>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</si>
  <si>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</si>
  <si>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</si>
  <si>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</si>
  <si>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B8131</t>
  </si>
  <si>
    <t>Előző évi maradv. igényb.</t>
  </si>
  <si>
    <t>B814</t>
  </si>
  <si>
    <t>ÁHB  megelőlegz.</t>
  </si>
  <si>
    <t>B816</t>
  </si>
  <si>
    <t>Irányítószervi támogatás</t>
  </si>
  <si>
    <t>B8 rovat összesen</t>
  </si>
  <si>
    <t>Bevételek összesen</t>
  </si>
  <si>
    <t>Előirányzat</t>
  </si>
  <si>
    <t xml:space="preserve">Módosítás </t>
  </si>
  <si>
    <t>Szákszendi Szociális és Gyermekj.Alapsz. Kp.</t>
  </si>
  <si>
    <t>Önkormányzat és intézményei</t>
  </si>
  <si>
    <t>1. sz. melléklet</t>
  </si>
  <si>
    <t>2. sz. melléklet</t>
  </si>
  <si>
    <t>K87</t>
  </si>
  <si>
    <t>Lakástámogatás</t>
  </si>
  <si>
    <t>K63</t>
  </si>
  <si>
    <t>Informatikai eszk.beszer.</t>
  </si>
  <si>
    <t>K71</t>
  </si>
  <si>
    <t>Ingatlanok felújítása</t>
  </si>
  <si>
    <t>Szákszend Község Önkormányzata és Intézményei 2023. évi költségvetési rendelet módosítás melléklete</t>
  </si>
  <si>
    <t>K3311</t>
  </si>
  <si>
    <t>Villamosenergia szolg.</t>
  </si>
  <si>
    <t>K3312</t>
  </si>
  <si>
    <t>Gázenergia szolg.</t>
  </si>
  <si>
    <t>K3314</t>
  </si>
  <si>
    <t>Víz és csatorna szolg.</t>
  </si>
  <si>
    <t>K333</t>
  </si>
  <si>
    <t>Bérleti és lízingdíj</t>
  </si>
  <si>
    <t>K353</t>
  </si>
  <si>
    <t>Kamatkiadások</t>
  </si>
  <si>
    <t>K61</t>
  </si>
  <si>
    <t>Immateriális javak beszerz.</t>
  </si>
  <si>
    <t>K1104</t>
  </si>
  <si>
    <t>Helyettesítés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</si>
</sst>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rgb="FFFF2F2F"/>
        <bgColor indexed="64"/>
      </patternFill>
    </fill>
  </fills>
  <borders count="3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13" xfId="0" applyFont="1" applyBorder="1"/>
    <xf numFmtId="3" fontId="1" fillId="0" borderId="14" xfId="0" applyNumberFormat="1" applyFont="1" applyBorder="1"/>
    <xf numFmtId="3" fontId="1" fillId="0" borderId="6" xfId="0" applyNumberFormat="1" applyFont="1" applyBorder="1"/>
    <xf numFmtId="3" fontId="1" fillId="0" borderId="7" xfId="0" applyNumberFormat="1" applyFont="1" applyBorder="1"/>
    <xf numFmtId="3" fontId="1" fillId="0" borderId="8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0" fontId="1" fillId="0" borderId="15" xfId="0" applyFont="1" applyBorder="1"/>
    <xf numFmtId="3" fontId="2" fillId="2" borderId="15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2" fillId="2" borderId="17" xfId="0" applyNumberFormat="1" applyFont="1" applyFill="1" applyBorder="1" applyAlignment="1">
      <alignment vertical="center"/>
    </xf>
    <xf numFmtId="0" fontId="1" fillId="3" borderId="15" xfId="0" applyFont="1" applyFill="1" applyBorder="1" applyAlignment="1">
      <alignment horizontal="left"/>
    </xf>
    <xf numFmtId="3" fontId="2" fillId="4" borderId="10" xfId="0" applyNumberFormat="1" applyFont="1" applyFill="1" applyBorder="1" applyAlignment="1">
      <alignment vertical="center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6" xfId="0" applyFont="1" applyBorder="1"/>
    <xf numFmtId="3" fontId="2" fillId="5" borderId="15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3" fontId="2" fillId="5" borderId="17" xfId="0" applyNumberFormat="1" applyFont="1" applyFill="1" applyBorder="1" applyAlignment="1">
      <alignment vertical="center"/>
    </xf>
    <xf numFmtId="3" fontId="2" fillId="5" borderId="10" xfId="0" applyNumberFormat="1" applyFont="1" applyFill="1" applyBorder="1" applyAlignment="1">
      <alignment vertical="center"/>
    </xf>
    <xf numFmtId="3" fontId="2" fillId="5" borderId="11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6" borderId="19" xfId="0" applyNumberFormat="1" applyFont="1" applyFill="1" applyBorder="1" applyAlignment="1">
      <alignment vertical="center"/>
    </xf>
    <xf numFmtId="3" fontId="2" fillId="6" borderId="20" xfId="0" applyNumberFormat="1" applyFont="1" applyFill="1" applyBorder="1" applyAlignment="1">
      <alignment vertical="center"/>
    </xf>
    <xf numFmtId="3" fontId="2" fillId="6" borderId="21" xfId="0" applyNumberFormat="1" applyFont="1" applyFill="1" applyBorder="1" applyAlignment="1">
      <alignment vertical="center"/>
    </xf>
    <xf numFmtId="3" fontId="1" fillId="0" borderId="17" xfId="0" applyNumberFormat="1" applyFont="1" applyBorder="1"/>
    <xf numFmtId="3" fontId="1" fillId="0" borderId="17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3" fontId="1" fillId="0" borderId="27" xfId="0" applyNumberFormat="1" applyFont="1" applyBorder="1"/>
    <xf numFmtId="0" fontId="1" fillId="0" borderId="14" xfId="0" applyFont="1" applyBorder="1"/>
    <xf numFmtId="0" fontId="1" fillId="0" borderId="17" xfId="0" applyFont="1" applyBorder="1"/>
    <xf numFmtId="0" fontId="1" fillId="3" borderId="17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center" vertical="center"/>
    </xf>
    <xf numFmtId="0" fontId="1" fillId="0" borderId="8" xfId="0" applyFont="1" applyBorder="1"/>
    <xf numFmtId="3" fontId="2" fillId="5" borderId="28" xfId="0" applyNumberFormat="1" applyFont="1" applyFill="1" applyBorder="1" applyAlignment="1">
      <alignment vertical="center"/>
    </xf>
    <xf numFmtId="3" fontId="2" fillId="5" borderId="26" xfId="0" applyNumberFormat="1" applyFont="1" applyFill="1" applyBorder="1" applyAlignment="1">
      <alignment vertical="center"/>
    </xf>
    <xf numFmtId="3" fontId="2" fillId="6" borderId="31" xfId="0" applyNumberFormat="1" applyFont="1" applyFill="1" applyBorder="1" applyAlignment="1">
      <alignment vertical="center"/>
    </xf>
    <xf numFmtId="3" fontId="1" fillId="0" borderId="15" xfId="0" applyNumberFormat="1" applyFont="1" applyBorder="1" applyAlignment="1">
      <alignment horizontal="right"/>
    </xf>
    <xf numFmtId="3" fontId="1" fillId="0" borderId="32" xfId="0" applyNumberFormat="1" applyFont="1" applyBorder="1"/>
    <xf numFmtId="3" fontId="2" fillId="2" borderId="33" xfId="0" applyNumberFormat="1" applyFont="1" applyFill="1" applyBorder="1" applyAlignment="1">
      <alignment vertical="center"/>
    </xf>
    <xf numFmtId="3" fontId="2" fillId="4" borderId="34" xfId="0" applyNumberFormat="1" applyFont="1" applyFill="1" applyBorder="1" applyAlignment="1">
      <alignment vertical="center"/>
    </xf>
    <xf numFmtId="3" fontId="2" fillId="5" borderId="33" xfId="0" applyNumberFormat="1" applyFont="1" applyFill="1" applyBorder="1" applyAlignment="1">
      <alignment vertical="center"/>
    </xf>
    <xf numFmtId="3" fontId="2" fillId="5" borderId="34" xfId="0" applyNumberFormat="1" applyFont="1" applyFill="1" applyBorder="1" applyAlignment="1">
      <alignment vertical="center"/>
    </xf>
    <xf numFmtId="3" fontId="2" fillId="6" borderId="23" xfId="0" applyNumberFormat="1" applyFont="1" applyFill="1" applyBorder="1" applyAlignment="1">
      <alignment vertical="center"/>
    </xf>
    <xf numFmtId="3" fontId="2" fillId="2" borderId="32" xfId="0" applyNumberFormat="1" applyFont="1" applyFill="1" applyBorder="1" applyAlignment="1">
      <alignment vertical="center"/>
    </xf>
    <xf numFmtId="3" fontId="1" fillId="0" borderId="35" xfId="0" applyNumberFormat="1" applyFont="1" applyBorder="1"/>
    <xf numFmtId="3" fontId="1" fillId="0" borderId="36" xfId="0" applyNumberFormat="1" applyFont="1" applyBorder="1"/>
    <xf numFmtId="3" fontId="2" fillId="5" borderId="36" xfId="0" applyNumberFormat="1" applyFont="1" applyFill="1" applyBorder="1" applyAlignment="1">
      <alignment vertical="center"/>
    </xf>
    <xf numFmtId="3" fontId="1" fillId="0" borderId="28" xfId="0" applyNumberFormat="1" applyFont="1" applyBorder="1"/>
    <xf numFmtId="3" fontId="1" fillId="0" borderId="28" xfId="0" applyNumberFormat="1" applyFont="1" applyBorder="1" applyAlignment="1">
      <alignment horizontal="right"/>
    </xf>
    <xf numFmtId="3" fontId="2" fillId="2" borderId="37" xfId="0" applyNumberFormat="1" applyFont="1" applyFill="1" applyBorder="1" applyAlignment="1">
      <alignment vertical="center"/>
    </xf>
    <xf numFmtId="3" fontId="1" fillId="0" borderId="25" xfId="0" applyNumberFormat="1" applyFont="1" applyBorder="1"/>
    <xf numFmtId="3" fontId="1" fillId="0" borderId="25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1625-2522-40E2-8CE8-098C7BA2CF14}">
  <dimension ref="A1:N106"/>
  <sheetViews>
    <sheetView tabSelected="1" topLeftCell="A46" workbookViewId="0">
      <selection activeCell="R30" sqref="R30"/>
    </sheetView>
  </sheetViews>
  <sheetFormatPr defaultRowHeight="15" x14ac:dyDescent="0.25"/>
  <cols>
    <col min="1" max="1" width="6.5703125" customWidth="1"/>
    <col min="2" max="2" width="18.5703125" customWidth="1"/>
    <col min="3" max="14" width="11" customWidth="1"/>
  </cols>
  <sheetData>
    <row r="1" spans="1:14" x14ac:dyDescent="0.25">
      <c r="L1" s="89" t="s">
        <v>149</v>
      </c>
      <c r="M1" s="89"/>
      <c r="N1" s="89"/>
    </row>
    <row r="2" spans="1:14" ht="20.25" customHeight="1" x14ac:dyDescent="0.25">
      <c r="A2" s="88" t="s">
        <v>157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16.5" customHeight="1" thickBot="1" x14ac:dyDescent="0.3">
      <c r="A3" s="83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4" ht="15.75" customHeight="1" thickTop="1" thickBot="1" x14ac:dyDescent="0.3">
      <c r="A4" s="72" t="s">
        <v>2</v>
      </c>
      <c r="B4" s="75" t="s">
        <v>3</v>
      </c>
      <c r="C4" s="64" t="s">
        <v>0</v>
      </c>
      <c r="D4" s="64"/>
      <c r="E4" s="65"/>
      <c r="F4" s="64" t="s">
        <v>4</v>
      </c>
      <c r="G4" s="64"/>
      <c r="H4" s="65"/>
      <c r="I4" s="64" t="s">
        <v>147</v>
      </c>
      <c r="J4" s="64"/>
      <c r="K4" s="65"/>
      <c r="L4" s="78" t="s">
        <v>148</v>
      </c>
      <c r="M4" s="79"/>
      <c r="N4" s="80"/>
    </row>
    <row r="5" spans="1:14" ht="15.75" customHeight="1" thickTop="1" x14ac:dyDescent="0.25">
      <c r="A5" s="73"/>
      <c r="B5" s="76"/>
      <c r="C5" s="58" t="s">
        <v>5</v>
      </c>
      <c r="D5" s="58" t="s">
        <v>146</v>
      </c>
      <c r="E5" s="60" t="s">
        <v>5</v>
      </c>
      <c r="F5" s="62" t="s">
        <v>5</v>
      </c>
      <c r="G5" s="58" t="s">
        <v>146</v>
      </c>
      <c r="H5" s="60" t="s">
        <v>5</v>
      </c>
      <c r="I5" s="62" t="s">
        <v>5</v>
      </c>
      <c r="J5" s="58" t="s">
        <v>146</v>
      </c>
      <c r="K5" s="60" t="s">
        <v>5</v>
      </c>
      <c r="L5" s="68" t="s">
        <v>145</v>
      </c>
      <c r="M5" s="70" t="s">
        <v>146</v>
      </c>
      <c r="N5" s="60" t="s">
        <v>5</v>
      </c>
    </row>
    <row r="6" spans="1:14" ht="10.5" customHeight="1" thickBot="1" x14ac:dyDescent="0.3">
      <c r="A6" s="74"/>
      <c r="B6" s="77"/>
      <c r="C6" s="59"/>
      <c r="D6" s="59"/>
      <c r="E6" s="61"/>
      <c r="F6" s="63"/>
      <c r="G6" s="59"/>
      <c r="H6" s="61"/>
      <c r="I6" s="63"/>
      <c r="J6" s="59"/>
      <c r="K6" s="61"/>
      <c r="L6" s="69"/>
      <c r="M6" s="71"/>
      <c r="N6" s="61"/>
    </row>
    <row r="7" spans="1:14" ht="14.1" customHeight="1" thickTop="1" x14ac:dyDescent="0.25">
      <c r="A7" s="4" t="s">
        <v>6</v>
      </c>
      <c r="B7" s="35" t="s">
        <v>7</v>
      </c>
      <c r="C7" s="8">
        <v>24804667</v>
      </c>
      <c r="D7" s="44">
        <f t="shared" ref="D7:D15" si="0">SUM(E7)-C7</f>
        <v>1245500</v>
      </c>
      <c r="E7" s="8">
        <v>26050167</v>
      </c>
      <c r="F7" s="8">
        <v>30135885</v>
      </c>
      <c r="G7" s="44">
        <f t="shared" ref="G7:G15" si="1">SUM(H7)-F7</f>
        <v>0</v>
      </c>
      <c r="H7" s="8">
        <v>30135885</v>
      </c>
      <c r="I7" s="8">
        <v>31626100</v>
      </c>
      <c r="J7" s="44">
        <f>SUM(K7-I7)</f>
        <v>702846</v>
      </c>
      <c r="K7" s="8">
        <v>32328946</v>
      </c>
      <c r="L7" s="6">
        <f>SUM(C7)+F7+I7</f>
        <v>86566652</v>
      </c>
      <c r="M7" s="7">
        <f>SUM(D7)+G7+J7</f>
        <v>1948346</v>
      </c>
      <c r="N7" s="8">
        <f>SUM(E7)+H7+K7</f>
        <v>88514998</v>
      </c>
    </row>
    <row r="8" spans="1:14" ht="14.1" customHeight="1" x14ac:dyDescent="0.25">
      <c r="A8" s="4" t="s">
        <v>8</v>
      </c>
      <c r="B8" s="35" t="s">
        <v>9</v>
      </c>
      <c r="C8" s="30">
        <v>1350000</v>
      </c>
      <c r="D8" s="44">
        <f t="shared" si="0"/>
        <v>0</v>
      </c>
      <c r="E8" s="30">
        <v>1350000</v>
      </c>
      <c r="F8" s="30">
        <v>3150000</v>
      </c>
      <c r="G8" s="44">
        <f t="shared" si="1"/>
        <v>0</v>
      </c>
      <c r="H8" s="30">
        <v>3150000</v>
      </c>
      <c r="I8" s="30">
        <v>2800000</v>
      </c>
      <c r="J8" s="44">
        <f t="shared" ref="J8:J57" si="2">SUM(K8-I8)</f>
        <v>0</v>
      </c>
      <c r="K8" s="30">
        <v>2800000</v>
      </c>
      <c r="L8" s="9">
        <f t="shared" ref="L8:L15" si="3">SUM(C8)+F8+I8</f>
        <v>7300000</v>
      </c>
      <c r="M8" s="10">
        <f t="shared" ref="M8:M15" si="4">SUM(D8)+G8+J8</f>
        <v>0</v>
      </c>
      <c r="N8" s="30">
        <f t="shared" ref="N8:N35" si="5">SUM(E8)+H8+K8</f>
        <v>7300000</v>
      </c>
    </row>
    <row r="9" spans="1:14" ht="14.1" customHeight="1" x14ac:dyDescent="0.25">
      <c r="A9" s="4" t="s">
        <v>170</v>
      </c>
      <c r="B9" s="35" t="s">
        <v>171</v>
      </c>
      <c r="C9" s="30">
        <v>0</v>
      </c>
      <c r="D9" s="44">
        <v>0</v>
      </c>
      <c r="E9" s="30">
        <v>0</v>
      </c>
      <c r="F9" s="30">
        <v>0</v>
      </c>
      <c r="G9" s="44">
        <v>0</v>
      </c>
      <c r="H9" s="30">
        <v>0</v>
      </c>
      <c r="I9" s="30">
        <v>0</v>
      </c>
      <c r="J9" s="44">
        <f t="shared" si="2"/>
        <v>100000</v>
      </c>
      <c r="K9" s="30">
        <v>100000</v>
      </c>
      <c r="L9" s="9">
        <f t="shared" si="3"/>
        <v>0</v>
      </c>
      <c r="M9" s="10">
        <f t="shared" si="4"/>
        <v>100000</v>
      </c>
      <c r="N9" s="30">
        <f t="shared" si="5"/>
        <v>100000</v>
      </c>
    </row>
    <row r="10" spans="1:14" ht="14.1" customHeight="1" x14ac:dyDescent="0.25">
      <c r="A10" s="11" t="s">
        <v>10</v>
      </c>
      <c r="B10" s="36" t="s">
        <v>11</v>
      </c>
      <c r="C10" s="30">
        <v>1045000</v>
      </c>
      <c r="D10" s="44">
        <v>0</v>
      </c>
      <c r="E10" s="30">
        <v>1191500</v>
      </c>
      <c r="F10" s="30">
        <v>1540000</v>
      </c>
      <c r="G10" s="44">
        <f t="shared" si="1"/>
        <v>0</v>
      </c>
      <c r="H10" s="30">
        <v>1540000</v>
      </c>
      <c r="I10" s="30">
        <v>1540000</v>
      </c>
      <c r="J10" s="44">
        <f t="shared" si="2"/>
        <v>0</v>
      </c>
      <c r="K10" s="30">
        <v>1540000</v>
      </c>
      <c r="L10" s="9">
        <f t="shared" si="3"/>
        <v>4125000</v>
      </c>
      <c r="M10" s="10">
        <f t="shared" si="4"/>
        <v>0</v>
      </c>
      <c r="N10" s="30">
        <f t="shared" si="5"/>
        <v>4271500</v>
      </c>
    </row>
    <row r="11" spans="1:14" ht="14.1" customHeight="1" x14ac:dyDescent="0.25">
      <c r="A11" s="11" t="s">
        <v>12</v>
      </c>
      <c r="B11" s="36" t="s">
        <v>13</v>
      </c>
      <c r="C11" s="30">
        <v>0</v>
      </c>
      <c r="D11" s="44">
        <f t="shared" si="0"/>
        <v>0</v>
      </c>
      <c r="E11" s="30">
        <v>0</v>
      </c>
      <c r="F11" s="30">
        <v>365000</v>
      </c>
      <c r="G11" s="44">
        <f t="shared" si="1"/>
        <v>0</v>
      </c>
      <c r="H11" s="30">
        <v>365000</v>
      </c>
      <c r="I11" s="30">
        <v>0</v>
      </c>
      <c r="J11" s="44">
        <f t="shared" si="2"/>
        <v>0</v>
      </c>
      <c r="K11" s="30">
        <v>0</v>
      </c>
      <c r="L11" s="9">
        <f t="shared" si="3"/>
        <v>365000</v>
      </c>
      <c r="M11" s="10">
        <f t="shared" si="4"/>
        <v>0</v>
      </c>
      <c r="N11" s="30">
        <f t="shared" si="5"/>
        <v>365000</v>
      </c>
    </row>
    <row r="12" spans="1:14" ht="14.1" customHeight="1" x14ac:dyDescent="0.25">
      <c r="A12" s="11" t="s">
        <v>14</v>
      </c>
      <c r="B12" s="36" t="s">
        <v>15</v>
      </c>
      <c r="C12" s="30">
        <v>200000</v>
      </c>
      <c r="D12" s="44">
        <f t="shared" si="0"/>
        <v>0</v>
      </c>
      <c r="E12" s="30">
        <v>200000</v>
      </c>
      <c r="F12" s="30">
        <v>600000</v>
      </c>
      <c r="G12" s="44">
        <f t="shared" si="1"/>
        <v>0</v>
      </c>
      <c r="H12" s="30">
        <v>600000</v>
      </c>
      <c r="I12" s="30">
        <v>500000</v>
      </c>
      <c r="J12" s="44">
        <f t="shared" si="2"/>
        <v>0</v>
      </c>
      <c r="K12" s="30">
        <v>500000</v>
      </c>
      <c r="L12" s="9">
        <f t="shared" si="3"/>
        <v>1300000</v>
      </c>
      <c r="M12" s="10">
        <f t="shared" si="4"/>
        <v>0</v>
      </c>
      <c r="N12" s="30">
        <f t="shared" si="5"/>
        <v>1300000</v>
      </c>
    </row>
    <row r="13" spans="1:14" ht="14.1" customHeight="1" x14ac:dyDescent="0.25">
      <c r="A13" s="11" t="s">
        <v>16</v>
      </c>
      <c r="B13" s="36" t="s">
        <v>17</v>
      </c>
      <c r="C13" s="30">
        <v>12664400</v>
      </c>
      <c r="D13" s="44">
        <f t="shared" si="0"/>
        <v>0</v>
      </c>
      <c r="E13" s="30">
        <v>12664400</v>
      </c>
      <c r="F13" s="30">
        <v>0</v>
      </c>
      <c r="G13" s="44">
        <f t="shared" si="1"/>
        <v>0</v>
      </c>
      <c r="H13" s="30">
        <v>0</v>
      </c>
      <c r="I13" s="30">
        <v>0</v>
      </c>
      <c r="J13" s="44">
        <v>0</v>
      </c>
      <c r="K13" s="30">
        <v>0</v>
      </c>
      <c r="L13" s="9">
        <f t="shared" si="3"/>
        <v>12664400</v>
      </c>
      <c r="M13" s="10">
        <f t="shared" si="4"/>
        <v>0</v>
      </c>
      <c r="N13" s="30">
        <f t="shared" si="5"/>
        <v>12664400</v>
      </c>
    </row>
    <row r="14" spans="1:14" ht="14.1" customHeight="1" x14ac:dyDescent="0.25">
      <c r="A14" s="11" t="s">
        <v>18</v>
      </c>
      <c r="B14" s="36" t="s">
        <v>19</v>
      </c>
      <c r="C14" s="30">
        <v>221300</v>
      </c>
      <c r="D14" s="44">
        <f t="shared" si="0"/>
        <v>620000</v>
      </c>
      <c r="E14" s="30">
        <v>841300</v>
      </c>
      <c r="F14" s="30">
        <v>410000</v>
      </c>
      <c r="G14" s="44">
        <f t="shared" si="1"/>
        <v>0</v>
      </c>
      <c r="H14" s="30">
        <v>410000</v>
      </c>
      <c r="I14" s="30">
        <v>0</v>
      </c>
      <c r="J14" s="44">
        <f t="shared" si="2"/>
        <v>0</v>
      </c>
      <c r="K14" s="30">
        <v>0</v>
      </c>
      <c r="L14" s="9">
        <f t="shared" si="3"/>
        <v>631300</v>
      </c>
      <c r="M14" s="10">
        <f t="shared" si="4"/>
        <v>620000</v>
      </c>
      <c r="N14" s="30">
        <f t="shared" si="5"/>
        <v>1251300</v>
      </c>
    </row>
    <row r="15" spans="1:14" ht="14.1" customHeight="1" x14ac:dyDescent="0.25">
      <c r="A15" s="11" t="s">
        <v>20</v>
      </c>
      <c r="B15" s="36" t="s">
        <v>21</v>
      </c>
      <c r="C15" s="30">
        <v>1700000</v>
      </c>
      <c r="D15" s="44">
        <f t="shared" si="0"/>
        <v>-120000</v>
      </c>
      <c r="E15" s="30">
        <v>1580000</v>
      </c>
      <c r="F15" s="30">
        <v>0</v>
      </c>
      <c r="G15" s="44">
        <f t="shared" si="1"/>
        <v>0</v>
      </c>
      <c r="H15" s="30">
        <v>0</v>
      </c>
      <c r="I15" s="30">
        <v>570702</v>
      </c>
      <c r="J15" s="44">
        <f t="shared" si="2"/>
        <v>0</v>
      </c>
      <c r="K15" s="30">
        <v>570702</v>
      </c>
      <c r="L15" s="9">
        <f t="shared" si="3"/>
        <v>2270702</v>
      </c>
      <c r="M15" s="10">
        <f t="shared" si="4"/>
        <v>-120000</v>
      </c>
      <c r="N15" s="30">
        <f t="shared" si="5"/>
        <v>2150702</v>
      </c>
    </row>
    <row r="16" spans="1:14" x14ac:dyDescent="0.25">
      <c r="A16" s="66" t="s">
        <v>22</v>
      </c>
      <c r="B16" s="67"/>
      <c r="C16" s="14">
        <f t="shared" ref="C16" si="6">SUM(C7:C15)</f>
        <v>41985367</v>
      </c>
      <c r="D16" s="45">
        <f t="shared" ref="D16:K16" si="7">SUM(D7:D15)</f>
        <v>1745500</v>
      </c>
      <c r="E16" s="14">
        <f t="shared" si="7"/>
        <v>43877367</v>
      </c>
      <c r="F16" s="14">
        <f t="shared" ref="F16" si="8">SUM(F7:F15)</f>
        <v>36200885</v>
      </c>
      <c r="G16" s="45">
        <f t="shared" si="7"/>
        <v>0</v>
      </c>
      <c r="H16" s="14">
        <f t="shared" si="7"/>
        <v>36200885</v>
      </c>
      <c r="I16" s="14">
        <f t="shared" ref="I16" si="9">SUM(I7:I15)</f>
        <v>37036802</v>
      </c>
      <c r="J16" s="45">
        <f t="shared" si="7"/>
        <v>802846</v>
      </c>
      <c r="K16" s="14">
        <f t="shared" si="7"/>
        <v>37839648</v>
      </c>
      <c r="L16" s="56">
        <f>SUM(C16)+F16+I16</f>
        <v>115223054</v>
      </c>
      <c r="M16" s="13">
        <f>SUM(D16)+G16+J16</f>
        <v>2548346</v>
      </c>
      <c r="N16" s="14">
        <f>SUM(N7:N15)</f>
        <v>117917900</v>
      </c>
    </row>
    <row r="17" spans="1:14" x14ac:dyDescent="0.25">
      <c r="A17" s="15" t="s">
        <v>23</v>
      </c>
      <c r="B17" s="37" t="s">
        <v>24</v>
      </c>
      <c r="C17" s="30">
        <v>5916061</v>
      </c>
      <c r="D17" s="44">
        <f>SUM(E17)-C17</f>
        <v>60000</v>
      </c>
      <c r="E17" s="30">
        <v>5976061</v>
      </c>
      <c r="F17" s="30">
        <v>5459893</v>
      </c>
      <c r="G17" s="44">
        <f>SUM(H17)-F17</f>
        <v>0</v>
      </c>
      <c r="H17" s="30">
        <v>5459893</v>
      </c>
      <c r="I17" s="30">
        <v>5074675</v>
      </c>
      <c r="J17" s="44">
        <f t="shared" si="2"/>
        <v>104370</v>
      </c>
      <c r="K17" s="30">
        <v>5179045</v>
      </c>
      <c r="L17" s="9">
        <f t="shared" ref="L17" si="10">SUM(C17)+F17+I17</f>
        <v>16450629</v>
      </c>
      <c r="M17" s="10">
        <f t="shared" ref="M17" si="11">SUM(D17)+G17+J17</f>
        <v>164370</v>
      </c>
      <c r="N17" s="30">
        <f t="shared" si="5"/>
        <v>16614999</v>
      </c>
    </row>
    <row r="18" spans="1:14" x14ac:dyDescent="0.25">
      <c r="A18" s="66" t="s">
        <v>25</v>
      </c>
      <c r="B18" s="67"/>
      <c r="C18" s="14">
        <f t="shared" ref="C18" si="12">SUM(C17)</f>
        <v>5916061</v>
      </c>
      <c r="D18" s="45">
        <f t="shared" ref="D18:N18" si="13">SUM(D17)</f>
        <v>60000</v>
      </c>
      <c r="E18" s="14">
        <f t="shared" si="13"/>
        <v>5976061</v>
      </c>
      <c r="F18" s="14">
        <f t="shared" ref="F18" si="14">SUM(F17)</f>
        <v>5459893</v>
      </c>
      <c r="G18" s="45">
        <f t="shared" si="13"/>
        <v>0</v>
      </c>
      <c r="H18" s="14">
        <f t="shared" si="13"/>
        <v>5459893</v>
      </c>
      <c r="I18" s="14">
        <f t="shared" ref="I18" si="15">SUM(I17)</f>
        <v>5074675</v>
      </c>
      <c r="J18" s="45">
        <f t="shared" si="13"/>
        <v>104370</v>
      </c>
      <c r="K18" s="14">
        <f t="shared" si="13"/>
        <v>5179045</v>
      </c>
      <c r="L18" s="12">
        <f>SUM(C18)+F18+I18</f>
        <v>16450629</v>
      </c>
      <c r="M18" s="13">
        <f>SUM(D18)+G18+J18</f>
        <v>164370</v>
      </c>
      <c r="N18" s="14">
        <f t="shared" si="13"/>
        <v>16614999</v>
      </c>
    </row>
    <row r="19" spans="1:14" x14ac:dyDescent="0.25">
      <c r="A19" s="11" t="s">
        <v>26</v>
      </c>
      <c r="B19" s="36" t="s">
        <v>27</v>
      </c>
      <c r="C19" s="30">
        <v>0</v>
      </c>
      <c r="D19" s="44">
        <f t="shared" ref="D19:D34" si="16">SUM(E19)-C19</f>
        <v>0</v>
      </c>
      <c r="E19" s="30">
        <v>0</v>
      </c>
      <c r="F19" s="30">
        <v>100000</v>
      </c>
      <c r="G19" s="44">
        <f t="shared" ref="G19:G35" si="17">SUM(H19)-F19</f>
        <v>0</v>
      </c>
      <c r="H19" s="30">
        <v>100000</v>
      </c>
      <c r="I19" s="30">
        <v>110000</v>
      </c>
      <c r="J19" s="44">
        <f t="shared" si="2"/>
        <v>0</v>
      </c>
      <c r="K19" s="30">
        <v>110000</v>
      </c>
      <c r="L19" s="9">
        <f t="shared" ref="L19:L35" si="18">SUM(C19)+F19+I19</f>
        <v>210000</v>
      </c>
      <c r="M19" s="10">
        <f t="shared" ref="M19:M35" si="19">SUM(D19)+G19+J19</f>
        <v>0</v>
      </c>
      <c r="N19" s="30">
        <f t="shared" si="5"/>
        <v>210000</v>
      </c>
    </row>
    <row r="20" spans="1:14" x14ac:dyDescent="0.25">
      <c r="A20" s="11" t="s">
        <v>28</v>
      </c>
      <c r="B20" s="36" t="s">
        <v>29</v>
      </c>
      <c r="C20" s="30">
        <v>5583000</v>
      </c>
      <c r="D20" s="44">
        <f t="shared" si="16"/>
        <v>903000</v>
      </c>
      <c r="E20" s="30">
        <v>6486000</v>
      </c>
      <c r="F20" s="30">
        <v>1275000</v>
      </c>
      <c r="G20" s="44">
        <f t="shared" si="17"/>
        <v>0</v>
      </c>
      <c r="H20" s="30">
        <v>1275000</v>
      </c>
      <c r="I20" s="30">
        <v>1180000</v>
      </c>
      <c r="J20" s="44">
        <f t="shared" si="2"/>
        <v>0</v>
      </c>
      <c r="K20" s="30">
        <v>1180000</v>
      </c>
      <c r="L20" s="9">
        <f t="shared" si="18"/>
        <v>8038000</v>
      </c>
      <c r="M20" s="10">
        <f t="shared" si="19"/>
        <v>903000</v>
      </c>
      <c r="N20" s="30">
        <f t="shared" si="5"/>
        <v>8941000</v>
      </c>
    </row>
    <row r="21" spans="1:14" x14ac:dyDescent="0.25">
      <c r="A21" s="11" t="s">
        <v>30</v>
      </c>
      <c r="B21" s="36" t="s">
        <v>31</v>
      </c>
      <c r="C21" s="30">
        <v>1115300</v>
      </c>
      <c r="D21" s="44">
        <f t="shared" si="16"/>
        <v>0</v>
      </c>
      <c r="E21" s="30">
        <v>1115300</v>
      </c>
      <c r="F21" s="30">
        <v>86400</v>
      </c>
      <c r="G21" s="44">
        <f t="shared" si="17"/>
        <v>0</v>
      </c>
      <c r="H21" s="30">
        <v>86400</v>
      </c>
      <c r="I21" s="30">
        <v>252320</v>
      </c>
      <c r="J21" s="44">
        <f t="shared" si="2"/>
        <v>0</v>
      </c>
      <c r="K21" s="30">
        <v>252320</v>
      </c>
      <c r="L21" s="9">
        <f t="shared" si="18"/>
        <v>1454020</v>
      </c>
      <c r="M21" s="10">
        <f t="shared" si="19"/>
        <v>0</v>
      </c>
      <c r="N21" s="30">
        <f t="shared" si="5"/>
        <v>1454020</v>
      </c>
    </row>
    <row r="22" spans="1:14" x14ac:dyDescent="0.25">
      <c r="A22" s="11" t="s">
        <v>32</v>
      </c>
      <c r="B22" s="36" t="s">
        <v>33</v>
      </c>
      <c r="C22" s="30">
        <v>100000</v>
      </c>
      <c r="D22" s="44">
        <f t="shared" si="16"/>
        <v>0</v>
      </c>
      <c r="E22" s="30">
        <v>100000</v>
      </c>
      <c r="F22" s="30">
        <v>70200</v>
      </c>
      <c r="G22" s="44">
        <f t="shared" si="17"/>
        <v>0</v>
      </c>
      <c r="H22" s="30">
        <v>70200</v>
      </c>
      <c r="I22" s="30">
        <v>172800</v>
      </c>
      <c r="J22" s="44">
        <f t="shared" si="2"/>
        <v>0</v>
      </c>
      <c r="K22" s="30">
        <v>172800</v>
      </c>
      <c r="L22" s="9">
        <f t="shared" si="18"/>
        <v>343000</v>
      </c>
      <c r="M22" s="10">
        <f t="shared" si="19"/>
        <v>0</v>
      </c>
      <c r="N22" s="30">
        <f t="shared" si="5"/>
        <v>343000</v>
      </c>
    </row>
    <row r="23" spans="1:14" x14ac:dyDescent="0.25">
      <c r="A23" s="11" t="s">
        <v>158</v>
      </c>
      <c r="B23" s="36" t="s">
        <v>159</v>
      </c>
      <c r="C23" s="30">
        <v>4000000</v>
      </c>
      <c r="D23" s="44">
        <f t="shared" si="16"/>
        <v>750000</v>
      </c>
      <c r="E23" s="30">
        <v>4750000</v>
      </c>
      <c r="F23" s="30">
        <v>55000</v>
      </c>
      <c r="G23" s="44">
        <f t="shared" si="17"/>
        <v>70000</v>
      </c>
      <c r="H23" s="30">
        <v>125000</v>
      </c>
      <c r="I23" s="30">
        <v>2997826</v>
      </c>
      <c r="J23" s="44">
        <f t="shared" si="2"/>
        <v>0</v>
      </c>
      <c r="K23" s="30">
        <v>2997826</v>
      </c>
      <c r="L23" s="9">
        <f t="shared" si="18"/>
        <v>7052826</v>
      </c>
      <c r="M23" s="10">
        <f t="shared" si="19"/>
        <v>820000</v>
      </c>
      <c r="N23" s="30">
        <f t="shared" si="5"/>
        <v>7872826</v>
      </c>
    </row>
    <row r="24" spans="1:14" x14ac:dyDescent="0.25">
      <c r="A24" s="11" t="s">
        <v>160</v>
      </c>
      <c r="B24" s="36" t="s">
        <v>161</v>
      </c>
      <c r="C24" s="30">
        <v>2219500</v>
      </c>
      <c r="D24" s="44">
        <f t="shared" si="16"/>
        <v>0</v>
      </c>
      <c r="E24" s="30">
        <v>2219500</v>
      </c>
      <c r="F24" s="30">
        <v>2500000</v>
      </c>
      <c r="G24" s="44">
        <f t="shared" si="17"/>
        <v>0</v>
      </c>
      <c r="H24" s="30">
        <v>2500000</v>
      </c>
      <c r="I24" s="30">
        <v>0</v>
      </c>
      <c r="J24" s="44">
        <f t="shared" si="2"/>
        <v>0</v>
      </c>
      <c r="K24" s="30">
        <v>0</v>
      </c>
      <c r="L24" s="9">
        <f t="shared" si="18"/>
        <v>4719500</v>
      </c>
      <c r="M24" s="10">
        <f t="shared" si="19"/>
        <v>0</v>
      </c>
      <c r="N24" s="30">
        <f t="shared" si="5"/>
        <v>4719500</v>
      </c>
    </row>
    <row r="25" spans="1:14" x14ac:dyDescent="0.25">
      <c r="A25" s="11" t="s">
        <v>162</v>
      </c>
      <c r="B25" s="36" t="s">
        <v>163</v>
      </c>
      <c r="C25" s="30">
        <v>300000</v>
      </c>
      <c r="D25" s="44">
        <f t="shared" si="16"/>
        <v>0</v>
      </c>
      <c r="E25" s="30">
        <v>300000</v>
      </c>
      <c r="F25" s="30">
        <v>250000</v>
      </c>
      <c r="G25" s="44">
        <f t="shared" si="17"/>
        <v>0</v>
      </c>
      <c r="H25" s="30">
        <v>250000</v>
      </c>
      <c r="I25" s="30">
        <v>200000</v>
      </c>
      <c r="J25" s="44">
        <f t="shared" si="2"/>
        <v>0</v>
      </c>
      <c r="K25" s="30">
        <v>200000</v>
      </c>
      <c r="L25" s="9">
        <f t="shared" si="18"/>
        <v>750000</v>
      </c>
      <c r="M25" s="10">
        <f t="shared" si="19"/>
        <v>0</v>
      </c>
      <c r="N25" s="30">
        <f t="shared" si="5"/>
        <v>750000</v>
      </c>
    </row>
    <row r="26" spans="1:14" x14ac:dyDescent="0.25">
      <c r="A26" s="11" t="s">
        <v>34</v>
      </c>
      <c r="B26" s="36" t="s">
        <v>35</v>
      </c>
      <c r="C26" s="30">
        <v>9200000</v>
      </c>
      <c r="D26" s="44">
        <f t="shared" si="16"/>
        <v>0</v>
      </c>
      <c r="E26" s="30">
        <v>9200000</v>
      </c>
      <c r="F26" s="30">
        <v>8900000</v>
      </c>
      <c r="G26" s="44">
        <f t="shared" si="17"/>
        <v>0</v>
      </c>
      <c r="H26" s="30">
        <v>8900000</v>
      </c>
      <c r="I26" s="30">
        <v>6788948</v>
      </c>
      <c r="J26" s="44">
        <f t="shared" si="2"/>
        <v>0</v>
      </c>
      <c r="K26" s="30">
        <v>6788948</v>
      </c>
      <c r="L26" s="9">
        <f t="shared" si="18"/>
        <v>24888948</v>
      </c>
      <c r="M26" s="10">
        <f t="shared" si="19"/>
        <v>0</v>
      </c>
      <c r="N26" s="30">
        <f t="shared" si="5"/>
        <v>24888948</v>
      </c>
    </row>
    <row r="27" spans="1:14" x14ac:dyDescent="0.25">
      <c r="A27" s="11" t="s">
        <v>164</v>
      </c>
      <c r="B27" s="36" t="s">
        <v>165</v>
      </c>
      <c r="C27" s="30">
        <v>50000</v>
      </c>
      <c r="D27" s="44">
        <f t="shared" si="16"/>
        <v>35000</v>
      </c>
      <c r="E27" s="30">
        <v>85000</v>
      </c>
      <c r="F27" s="30"/>
      <c r="G27" s="44"/>
      <c r="H27" s="30"/>
      <c r="I27" s="30">
        <v>0</v>
      </c>
      <c r="J27" s="44">
        <f t="shared" si="2"/>
        <v>0</v>
      </c>
      <c r="K27" s="30">
        <v>0</v>
      </c>
      <c r="L27" s="9"/>
      <c r="M27" s="10"/>
      <c r="N27" s="30">
        <f t="shared" si="5"/>
        <v>85000</v>
      </c>
    </row>
    <row r="28" spans="1:14" x14ac:dyDescent="0.25">
      <c r="A28" s="11" t="s">
        <v>36</v>
      </c>
      <c r="B28" s="36" t="s">
        <v>37</v>
      </c>
      <c r="C28" s="30">
        <v>1865000</v>
      </c>
      <c r="D28" s="44">
        <f t="shared" si="16"/>
        <v>0</v>
      </c>
      <c r="E28" s="30">
        <v>1865000</v>
      </c>
      <c r="F28" s="30">
        <v>700000</v>
      </c>
      <c r="G28" s="44">
        <f t="shared" si="17"/>
        <v>-88900</v>
      </c>
      <c r="H28" s="30">
        <v>611100</v>
      </c>
      <c r="I28" s="30">
        <v>400000</v>
      </c>
      <c r="J28" s="44">
        <f t="shared" si="2"/>
        <v>0</v>
      </c>
      <c r="K28" s="30">
        <v>400000</v>
      </c>
      <c r="L28" s="9">
        <f t="shared" si="18"/>
        <v>2965000</v>
      </c>
      <c r="M28" s="10">
        <f t="shared" si="19"/>
        <v>-88900</v>
      </c>
      <c r="N28" s="30">
        <f t="shared" si="5"/>
        <v>2876100</v>
      </c>
    </row>
    <row r="29" spans="1:14" x14ac:dyDescent="0.25">
      <c r="A29" s="11" t="s">
        <v>38</v>
      </c>
      <c r="B29" s="36" t="s">
        <v>39</v>
      </c>
      <c r="C29" s="30">
        <v>500000</v>
      </c>
      <c r="D29" s="44">
        <f t="shared" si="16"/>
        <v>0</v>
      </c>
      <c r="E29" s="30">
        <v>500000</v>
      </c>
      <c r="F29" s="30">
        <v>112000</v>
      </c>
      <c r="G29" s="44">
        <f t="shared" si="17"/>
        <v>0</v>
      </c>
      <c r="H29" s="30">
        <v>112000</v>
      </c>
      <c r="I29" s="30">
        <v>200000</v>
      </c>
      <c r="J29" s="44">
        <f t="shared" si="2"/>
        <v>0</v>
      </c>
      <c r="K29" s="30">
        <v>200000</v>
      </c>
      <c r="L29" s="9">
        <f t="shared" si="18"/>
        <v>812000</v>
      </c>
      <c r="M29" s="10">
        <f t="shared" si="19"/>
        <v>0</v>
      </c>
      <c r="N29" s="30">
        <f t="shared" si="5"/>
        <v>812000</v>
      </c>
    </row>
    <row r="30" spans="1:14" x14ac:dyDescent="0.25">
      <c r="A30" s="11" t="s">
        <v>40</v>
      </c>
      <c r="B30" s="36" t="s">
        <v>41</v>
      </c>
      <c r="C30" s="30">
        <v>16493599</v>
      </c>
      <c r="D30" s="44">
        <f t="shared" si="16"/>
        <v>5000</v>
      </c>
      <c r="E30" s="30">
        <v>16498599</v>
      </c>
      <c r="F30" s="30">
        <v>1250300</v>
      </c>
      <c r="G30" s="44">
        <f t="shared" si="17"/>
        <v>0</v>
      </c>
      <c r="H30" s="30">
        <v>1250300</v>
      </c>
      <c r="I30" s="30">
        <v>1366000</v>
      </c>
      <c r="J30" s="44">
        <f t="shared" si="2"/>
        <v>0</v>
      </c>
      <c r="K30" s="30">
        <v>1366000</v>
      </c>
      <c r="L30" s="9">
        <f t="shared" si="18"/>
        <v>19109899</v>
      </c>
      <c r="M30" s="10">
        <f t="shared" si="19"/>
        <v>5000</v>
      </c>
      <c r="N30" s="30">
        <f t="shared" si="5"/>
        <v>19114899</v>
      </c>
    </row>
    <row r="31" spans="1:14" x14ac:dyDescent="0.25">
      <c r="A31" s="11" t="s">
        <v>42</v>
      </c>
      <c r="B31" s="36" t="s">
        <v>43</v>
      </c>
      <c r="C31" s="30">
        <v>550000</v>
      </c>
      <c r="D31" s="44">
        <f t="shared" si="16"/>
        <v>0</v>
      </c>
      <c r="E31" s="30">
        <v>550000</v>
      </c>
      <c r="F31" s="30">
        <v>10000</v>
      </c>
      <c r="G31" s="44">
        <f t="shared" si="17"/>
        <v>0</v>
      </c>
      <c r="H31" s="30">
        <v>10000</v>
      </c>
      <c r="I31" s="30">
        <v>280000</v>
      </c>
      <c r="J31" s="44">
        <f t="shared" si="2"/>
        <v>0</v>
      </c>
      <c r="K31" s="30">
        <v>280000</v>
      </c>
      <c r="L31" s="9">
        <f t="shared" si="18"/>
        <v>840000</v>
      </c>
      <c r="M31" s="10">
        <f t="shared" si="19"/>
        <v>0</v>
      </c>
      <c r="N31" s="30">
        <f t="shared" si="5"/>
        <v>840000</v>
      </c>
    </row>
    <row r="32" spans="1:14" x14ac:dyDescent="0.25">
      <c r="A32" s="11" t="s">
        <v>44</v>
      </c>
      <c r="B32" s="36" t="s">
        <v>45</v>
      </c>
      <c r="C32" s="30">
        <v>7893100</v>
      </c>
      <c r="D32" s="44">
        <f t="shared" si="16"/>
        <v>446310</v>
      </c>
      <c r="E32" s="30">
        <v>8339410</v>
      </c>
      <c r="F32" s="30">
        <v>3723760</v>
      </c>
      <c r="G32" s="44">
        <f t="shared" si="17"/>
        <v>18900</v>
      </c>
      <c r="H32" s="30">
        <v>3742660</v>
      </c>
      <c r="I32" s="30">
        <v>4000000</v>
      </c>
      <c r="J32" s="44">
        <f t="shared" si="2"/>
        <v>0</v>
      </c>
      <c r="K32" s="30">
        <v>4000000</v>
      </c>
      <c r="L32" s="9">
        <f t="shared" si="18"/>
        <v>15616860</v>
      </c>
      <c r="M32" s="10">
        <f t="shared" si="19"/>
        <v>465210</v>
      </c>
      <c r="N32" s="30">
        <f t="shared" si="5"/>
        <v>16082070</v>
      </c>
    </row>
    <row r="33" spans="1:14" x14ac:dyDescent="0.25">
      <c r="A33" s="11" t="s">
        <v>46</v>
      </c>
      <c r="B33" s="36" t="s">
        <v>47</v>
      </c>
      <c r="C33" s="30">
        <v>215000</v>
      </c>
      <c r="D33" s="44">
        <f t="shared" si="16"/>
        <v>50000</v>
      </c>
      <c r="E33" s="30">
        <v>265000</v>
      </c>
      <c r="F33" s="30">
        <v>0</v>
      </c>
      <c r="G33" s="44">
        <f t="shared" si="17"/>
        <v>0</v>
      </c>
      <c r="H33" s="30">
        <v>0</v>
      </c>
      <c r="I33" s="30">
        <v>0</v>
      </c>
      <c r="J33" s="44">
        <f t="shared" si="2"/>
        <v>0</v>
      </c>
      <c r="K33" s="30">
        <v>0</v>
      </c>
      <c r="L33" s="9">
        <f t="shared" si="18"/>
        <v>215000</v>
      </c>
      <c r="M33" s="10">
        <f t="shared" si="19"/>
        <v>50000</v>
      </c>
      <c r="N33" s="30">
        <f t="shared" si="5"/>
        <v>265000</v>
      </c>
    </row>
    <row r="34" spans="1:14" x14ac:dyDescent="0.25">
      <c r="A34" s="11" t="s">
        <v>166</v>
      </c>
      <c r="B34" s="36" t="s">
        <v>167</v>
      </c>
      <c r="C34" s="30">
        <v>20000</v>
      </c>
      <c r="D34" s="44">
        <f t="shared" si="16"/>
        <v>0</v>
      </c>
      <c r="E34" s="30">
        <v>20000</v>
      </c>
      <c r="F34" s="30"/>
      <c r="G34" s="44"/>
      <c r="H34" s="30"/>
      <c r="I34" s="30">
        <v>0</v>
      </c>
      <c r="J34" s="44">
        <f t="shared" si="2"/>
        <v>0</v>
      </c>
      <c r="K34" s="30">
        <v>0</v>
      </c>
      <c r="L34" s="9"/>
      <c r="M34" s="10"/>
      <c r="N34" s="30">
        <f t="shared" si="5"/>
        <v>20000</v>
      </c>
    </row>
    <row r="35" spans="1:14" x14ac:dyDescent="0.25">
      <c r="A35" s="11" t="s">
        <v>48</v>
      </c>
      <c r="B35" s="36" t="s">
        <v>49</v>
      </c>
      <c r="C35" s="30">
        <v>905000</v>
      </c>
      <c r="D35" s="44">
        <f>SUM(E35)-C35</f>
        <v>80000</v>
      </c>
      <c r="E35" s="30">
        <v>985000</v>
      </c>
      <c r="F35" s="30">
        <v>20000</v>
      </c>
      <c r="G35" s="44">
        <f t="shared" si="17"/>
        <v>0</v>
      </c>
      <c r="H35" s="30">
        <v>20000</v>
      </c>
      <c r="I35" s="30">
        <v>100000</v>
      </c>
      <c r="J35" s="44">
        <f t="shared" si="2"/>
        <v>0</v>
      </c>
      <c r="K35" s="30">
        <v>100000</v>
      </c>
      <c r="L35" s="9">
        <f t="shared" si="18"/>
        <v>1025000</v>
      </c>
      <c r="M35" s="10">
        <f t="shared" si="19"/>
        <v>80000</v>
      </c>
      <c r="N35" s="30">
        <f t="shared" si="5"/>
        <v>1105000</v>
      </c>
    </row>
    <row r="36" spans="1:14" x14ac:dyDescent="0.25">
      <c r="A36" s="66" t="s">
        <v>50</v>
      </c>
      <c r="B36" s="67"/>
      <c r="C36" s="14">
        <f t="shared" ref="C36" si="20">SUM(C19:C35)</f>
        <v>51009499</v>
      </c>
      <c r="D36" s="45">
        <f t="shared" ref="D36:N36" si="21">SUM(D19:D35)</f>
        <v>2269310</v>
      </c>
      <c r="E36" s="14">
        <f t="shared" si="21"/>
        <v>53278809</v>
      </c>
      <c r="F36" s="14">
        <f t="shared" ref="F36" si="22">SUM(F19:F35)</f>
        <v>19052660</v>
      </c>
      <c r="G36" s="45">
        <f t="shared" si="21"/>
        <v>0</v>
      </c>
      <c r="H36" s="14">
        <f t="shared" si="21"/>
        <v>19052660</v>
      </c>
      <c r="I36" s="14">
        <f t="shared" ref="I36" si="23">SUM(I19:I35)</f>
        <v>18047894</v>
      </c>
      <c r="J36" s="45">
        <f t="shared" si="21"/>
        <v>0</v>
      </c>
      <c r="K36" s="14">
        <f t="shared" si="21"/>
        <v>18047894</v>
      </c>
      <c r="L36" s="12">
        <f>SUM(C36)+F36+I36</f>
        <v>88110053</v>
      </c>
      <c r="M36" s="13">
        <f>SUM(D36)+G36+J36</f>
        <v>2269310</v>
      </c>
      <c r="N36" s="14">
        <f t="shared" si="21"/>
        <v>90379363</v>
      </c>
    </row>
    <row r="37" spans="1:14" x14ac:dyDescent="0.25">
      <c r="A37" s="11" t="s">
        <v>51</v>
      </c>
      <c r="B37" s="36" t="s">
        <v>52</v>
      </c>
      <c r="C37" s="30">
        <v>5550000</v>
      </c>
      <c r="D37" s="44">
        <f>SUM(E37)-C37</f>
        <v>0</v>
      </c>
      <c r="E37" s="30">
        <v>5550000</v>
      </c>
      <c r="F37" s="30">
        <v>0</v>
      </c>
      <c r="G37" s="44">
        <f>SUM(H37)-F37</f>
        <v>0</v>
      </c>
      <c r="H37" s="30">
        <v>0</v>
      </c>
      <c r="I37" s="30">
        <v>0</v>
      </c>
      <c r="J37" s="44">
        <f t="shared" si="2"/>
        <v>0</v>
      </c>
      <c r="K37" s="30">
        <v>0</v>
      </c>
      <c r="L37" s="9">
        <f t="shared" ref="L37" si="24">SUM(C37)+F37+I37</f>
        <v>5550000</v>
      </c>
      <c r="M37" s="10">
        <f t="shared" ref="M37" si="25">SUM(D37)+G37+J37</f>
        <v>0</v>
      </c>
      <c r="N37" s="5">
        <f>SUM(E37)+H37+K37</f>
        <v>5550000</v>
      </c>
    </row>
    <row r="38" spans="1:14" x14ac:dyDescent="0.25">
      <c r="A38" s="66" t="s">
        <v>53</v>
      </c>
      <c r="B38" s="67"/>
      <c r="C38" s="14">
        <f t="shared" ref="C38" si="26">SUM(C37:C37)</f>
        <v>5550000</v>
      </c>
      <c r="D38" s="45">
        <f t="shared" ref="D38:F38" si="27">SUM(D37:D37)</f>
        <v>0</v>
      </c>
      <c r="E38" s="14">
        <f t="shared" si="27"/>
        <v>5550000</v>
      </c>
      <c r="F38" s="14">
        <f t="shared" si="27"/>
        <v>0</v>
      </c>
      <c r="G38" s="45">
        <f t="shared" ref="G38:I38" si="28">SUM(G37:G37)</f>
        <v>0</v>
      </c>
      <c r="H38" s="14">
        <f t="shared" si="28"/>
        <v>0</v>
      </c>
      <c r="I38" s="14">
        <f t="shared" si="28"/>
        <v>0</v>
      </c>
      <c r="J38" s="45">
        <f t="shared" ref="J38:K38" si="29">SUM(J37:J37)</f>
        <v>0</v>
      </c>
      <c r="K38" s="14">
        <f t="shared" si="29"/>
        <v>0</v>
      </c>
      <c r="L38" s="12">
        <f>SUM(C38)+F38+I38</f>
        <v>5550000</v>
      </c>
      <c r="M38" s="13">
        <f>SUM(D38)+G38+J38</f>
        <v>0</v>
      </c>
      <c r="N38" s="14">
        <f t="shared" ref="N38" si="30">SUM(N37:N37)</f>
        <v>5550000</v>
      </c>
    </row>
    <row r="39" spans="1:14" x14ac:dyDescent="0.25">
      <c r="A39" s="11" t="s">
        <v>54</v>
      </c>
      <c r="B39" s="36" t="s">
        <v>55</v>
      </c>
      <c r="C39" s="30">
        <v>63000</v>
      </c>
      <c r="D39" s="44">
        <f t="shared" ref="D39:D42" si="31">SUM(E39)-C39</f>
        <v>0</v>
      </c>
      <c r="E39" s="30">
        <v>63000</v>
      </c>
      <c r="F39" s="30">
        <v>0</v>
      </c>
      <c r="G39" s="44">
        <f>SUM(H39)-F39</f>
        <v>0</v>
      </c>
      <c r="H39" s="30">
        <v>0</v>
      </c>
      <c r="I39" s="30">
        <v>0</v>
      </c>
      <c r="J39" s="44">
        <f t="shared" si="2"/>
        <v>0</v>
      </c>
      <c r="K39" s="30">
        <v>0</v>
      </c>
      <c r="L39" s="9">
        <f t="shared" ref="L39:L42" si="32">SUM(C39)+F39+I39</f>
        <v>63000</v>
      </c>
      <c r="M39" s="10">
        <f t="shared" ref="M39:M42" si="33">SUM(D39)+G39+J39</f>
        <v>0</v>
      </c>
      <c r="N39" s="5">
        <f>SUM(E39)+H39+K39</f>
        <v>63000</v>
      </c>
    </row>
    <row r="40" spans="1:14" x14ac:dyDescent="0.25">
      <c r="A40" s="11" t="s">
        <v>56</v>
      </c>
      <c r="B40" s="36" t="s">
        <v>57</v>
      </c>
      <c r="C40" s="30">
        <v>154000</v>
      </c>
      <c r="D40" s="44">
        <f t="shared" si="31"/>
        <v>25000</v>
      </c>
      <c r="E40" s="30">
        <v>179000</v>
      </c>
      <c r="F40" s="30">
        <v>0</v>
      </c>
      <c r="G40" s="44">
        <f>SUM(H40)-F40</f>
        <v>0</v>
      </c>
      <c r="H40" s="30">
        <v>0</v>
      </c>
      <c r="I40" s="30">
        <v>0</v>
      </c>
      <c r="J40" s="44">
        <f t="shared" si="2"/>
        <v>0</v>
      </c>
      <c r="K40" s="30">
        <v>0</v>
      </c>
      <c r="L40" s="9">
        <f t="shared" si="32"/>
        <v>154000</v>
      </c>
      <c r="M40" s="10">
        <f t="shared" si="33"/>
        <v>25000</v>
      </c>
      <c r="N40" s="5">
        <f>SUM(E40)+H40+K40</f>
        <v>179000</v>
      </c>
    </row>
    <row r="41" spans="1:14" x14ac:dyDescent="0.25">
      <c r="A41" s="11" t="s">
        <v>58</v>
      </c>
      <c r="B41" s="36" t="s">
        <v>59</v>
      </c>
      <c r="C41" s="30">
        <v>850000</v>
      </c>
      <c r="D41" s="44">
        <f t="shared" si="31"/>
        <v>500000</v>
      </c>
      <c r="E41" s="30">
        <v>1350000</v>
      </c>
      <c r="F41" s="30">
        <v>0</v>
      </c>
      <c r="G41" s="44">
        <f>SUM(H41)-F41</f>
        <v>0</v>
      </c>
      <c r="H41" s="30">
        <v>0</v>
      </c>
      <c r="I41" s="30">
        <v>0</v>
      </c>
      <c r="J41" s="44">
        <f t="shared" si="2"/>
        <v>0</v>
      </c>
      <c r="K41" s="30">
        <v>0</v>
      </c>
      <c r="L41" s="9">
        <f t="shared" si="32"/>
        <v>850000</v>
      </c>
      <c r="M41" s="10">
        <f t="shared" si="33"/>
        <v>500000</v>
      </c>
      <c r="N41" s="5">
        <f>SUM(E41)+H41+K41</f>
        <v>1350000</v>
      </c>
    </row>
    <row r="42" spans="1:14" x14ac:dyDescent="0.25">
      <c r="A42" s="11" t="s">
        <v>60</v>
      </c>
      <c r="B42" s="36" t="s">
        <v>61</v>
      </c>
      <c r="C42" s="30">
        <v>758722</v>
      </c>
      <c r="D42" s="44">
        <f t="shared" si="31"/>
        <v>11455419</v>
      </c>
      <c r="E42" s="30">
        <v>12214141</v>
      </c>
      <c r="F42" s="30">
        <v>0</v>
      </c>
      <c r="G42" s="44">
        <f>SUM(H42)-F42</f>
        <v>0</v>
      </c>
      <c r="H42" s="30">
        <v>0</v>
      </c>
      <c r="I42" s="30">
        <v>0</v>
      </c>
      <c r="J42" s="44">
        <f t="shared" si="2"/>
        <v>0</v>
      </c>
      <c r="K42" s="30">
        <v>0</v>
      </c>
      <c r="L42" s="9">
        <f t="shared" si="32"/>
        <v>758722</v>
      </c>
      <c r="M42" s="10">
        <f t="shared" si="33"/>
        <v>11455419</v>
      </c>
      <c r="N42" s="5">
        <f>SUM(E42)+H42+K42</f>
        <v>12214141</v>
      </c>
    </row>
    <row r="43" spans="1:14" x14ac:dyDescent="0.25">
      <c r="A43" s="66" t="s">
        <v>62</v>
      </c>
      <c r="B43" s="67"/>
      <c r="C43" s="14">
        <f t="shared" ref="C43:K43" si="34">SUM(C39:C42)</f>
        <v>1825722</v>
      </c>
      <c r="D43" s="45">
        <f t="shared" si="34"/>
        <v>11980419</v>
      </c>
      <c r="E43" s="14">
        <f t="shared" si="34"/>
        <v>13806141</v>
      </c>
      <c r="F43" s="14">
        <f t="shared" si="34"/>
        <v>0</v>
      </c>
      <c r="G43" s="45">
        <f t="shared" si="34"/>
        <v>0</v>
      </c>
      <c r="H43" s="14">
        <f t="shared" si="34"/>
        <v>0</v>
      </c>
      <c r="I43" s="14">
        <f t="shared" si="34"/>
        <v>0</v>
      </c>
      <c r="J43" s="45">
        <f t="shared" si="34"/>
        <v>0</v>
      </c>
      <c r="K43" s="14">
        <f t="shared" si="34"/>
        <v>0</v>
      </c>
      <c r="L43" s="12">
        <f>SUM(C43)+F43+I43</f>
        <v>1825722</v>
      </c>
      <c r="M43" s="13">
        <f>SUM(D43)+G43+J43</f>
        <v>11980419</v>
      </c>
      <c r="N43" s="14">
        <f>SUM(N39:N42)</f>
        <v>13806141</v>
      </c>
    </row>
    <row r="44" spans="1:14" x14ac:dyDescent="0.25">
      <c r="A44" s="11" t="s">
        <v>168</v>
      </c>
      <c r="B44" s="36" t="s">
        <v>169</v>
      </c>
      <c r="C44" s="30">
        <v>160000</v>
      </c>
      <c r="D44" s="44">
        <f t="shared" ref="D44:D48" si="35">SUM(E44)-C44</f>
        <v>0</v>
      </c>
      <c r="E44" s="30">
        <v>160000</v>
      </c>
      <c r="F44" s="30">
        <v>0</v>
      </c>
      <c r="G44" s="44">
        <v>0</v>
      </c>
      <c r="H44" s="30">
        <v>0</v>
      </c>
      <c r="I44" s="30">
        <v>0</v>
      </c>
      <c r="J44" s="44">
        <f t="shared" si="2"/>
        <v>0</v>
      </c>
      <c r="K44" s="30">
        <v>0</v>
      </c>
      <c r="L44" s="9">
        <f t="shared" ref="L44:L48" si="36">SUM(C44)+F44+I44</f>
        <v>160000</v>
      </c>
      <c r="M44" s="10">
        <f t="shared" ref="M44:M48" si="37">SUM(D44)+G44+J44</f>
        <v>0</v>
      </c>
      <c r="N44" s="5">
        <f>SUM(E44)+H44+K44</f>
        <v>160000</v>
      </c>
    </row>
    <row r="45" spans="1:14" x14ac:dyDescent="0.25">
      <c r="A45" s="11" t="s">
        <v>63</v>
      </c>
      <c r="B45" s="36" t="s">
        <v>64</v>
      </c>
      <c r="C45" s="30">
        <v>86345321</v>
      </c>
      <c r="D45" s="44">
        <f t="shared" si="35"/>
        <v>-2500000</v>
      </c>
      <c r="E45" s="30">
        <v>83845321</v>
      </c>
      <c r="F45" s="30">
        <v>0</v>
      </c>
      <c r="G45" s="44">
        <f>SUM(H45)-F45</f>
        <v>0</v>
      </c>
      <c r="H45" s="30">
        <v>0</v>
      </c>
      <c r="I45" s="30">
        <v>0</v>
      </c>
      <c r="J45" s="44">
        <f t="shared" si="2"/>
        <v>0</v>
      </c>
      <c r="K45" s="30">
        <v>0</v>
      </c>
      <c r="L45" s="9">
        <f t="shared" si="36"/>
        <v>86345321</v>
      </c>
      <c r="M45" s="10">
        <f t="shared" si="37"/>
        <v>-2500000</v>
      </c>
      <c r="N45" s="5">
        <f>SUM(E45)+H45+K45</f>
        <v>83845321</v>
      </c>
    </row>
    <row r="46" spans="1:14" x14ac:dyDescent="0.25">
      <c r="A46" s="11" t="s">
        <v>153</v>
      </c>
      <c r="B46" s="36" t="s">
        <v>154</v>
      </c>
      <c r="C46" s="30">
        <v>300000</v>
      </c>
      <c r="D46" s="44">
        <v>0</v>
      </c>
      <c r="E46" s="30">
        <v>300000</v>
      </c>
      <c r="F46" s="30">
        <v>0</v>
      </c>
      <c r="G46" s="44">
        <v>0</v>
      </c>
      <c r="H46" s="30">
        <v>0</v>
      </c>
      <c r="I46" s="30">
        <v>0</v>
      </c>
      <c r="J46" s="44">
        <v>0</v>
      </c>
      <c r="K46" s="30">
        <v>0</v>
      </c>
      <c r="L46" s="9">
        <f t="shared" si="36"/>
        <v>300000</v>
      </c>
      <c r="M46" s="10">
        <f t="shared" si="37"/>
        <v>0</v>
      </c>
      <c r="N46" s="5">
        <f>SUM(E46)+H46+K46</f>
        <v>300000</v>
      </c>
    </row>
    <row r="47" spans="1:14" x14ac:dyDescent="0.25">
      <c r="A47" s="11" t="s">
        <v>65</v>
      </c>
      <c r="B47" s="36" t="s">
        <v>66</v>
      </c>
      <c r="C47" s="30">
        <v>16617000</v>
      </c>
      <c r="D47" s="44">
        <f t="shared" si="35"/>
        <v>5500000</v>
      </c>
      <c r="E47" s="30">
        <v>22117000</v>
      </c>
      <c r="F47" s="30">
        <v>300000</v>
      </c>
      <c r="G47" s="44">
        <f>SUM(H47)-F47</f>
        <v>0</v>
      </c>
      <c r="H47" s="30">
        <v>300000</v>
      </c>
      <c r="I47" s="30">
        <v>770000</v>
      </c>
      <c r="J47" s="44">
        <f t="shared" si="2"/>
        <v>0</v>
      </c>
      <c r="K47" s="30">
        <v>770000</v>
      </c>
      <c r="L47" s="9">
        <f t="shared" si="36"/>
        <v>17687000</v>
      </c>
      <c r="M47" s="10">
        <f t="shared" si="37"/>
        <v>5500000</v>
      </c>
      <c r="N47" s="5">
        <f>SUM(E47)+H47+K47</f>
        <v>23187000</v>
      </c>
    </row>
    <row r="48" spans="1:14" x14ac:dyDescent="0.25">
      <c r="A48" s="11" t="s">
        <v>67</v>
      </c>
      <c r="B48" s="36" t="s">
        <v>68</v>
      </c>
      <c r="C48" s="30">
        <v>27926935</v>
      </c>
      <c r="D48" s="44">
        <f t="shared" si="35"/>
        <v>810000</v>
      </c>
      <c r="E48" s="30">
        <v>28736935</v>
      </c>
      <c r="F48" s="30">
        <v>81000</v>
      </c>
      <c r="G48" s="44">
        <f>SUM(H48)-F48</f>
        <v>0</v>
      </c>
      <c r="H48" s="30">
        <v>81000</v>
      </c>
      <c r="I48" s="30">
        <v>208500</v>
      </c>
      <c r="J48" s="44">
        <f t="shared" si="2"/>
        <v>0</v>
      </c>
      <c r="K48" s="30">
        <v>208500</v>
      </c>
      <c r="L48" s="9">
        <f t="shared" si="36"/>
        <v>28216435</v>
      </c>
      <c r="M48" s="10">
        <f t="shared" si="37"/>
        <v>810000</v>
      </c>
      <c r="N48" s="5">
        <f>SUM(E48)+H48+K48</f>
        <v>29026435</v>
      </c>
    </row>
    <row r="49" spans="1:14" x14ac:dyDescent="0.25">
      <c r="A49" s="66" t="s">
        <v>69</v>
      </c>
      <c r="B49" s="67"/>
      <c r="C49" s="14">
        <f>SUM(C44:C48)</f>
        <v>131349256</v>
      </c>
      <c r="D49" s="45">
        <f>SUM(D44:D48)</f>
        <v>3810000</v>
      </c>
      <c r="E49" s="14">
        <f>SUM(E44:E48)</f>
        <v>135159256</v>
      </c>
      <c r="F49" s="14">
        <f t="shared" ref="F49" si="38">SUM(F45:F48)</f>
        <v>381000</v>
      </c>
      <c r="G49" s="45">
        <f t="shared" ref="G49:K49" si="39">SUM(G45:G48)</f>
        <v>0</v>
      </c>
      <c r="H49" s="14">
        <f t="shared" si="39"/>
        <v>381000</v>
      </c>
      <c r="I49" s="14">
        <f t="shared" ref="I49" si="40">SUM(I45:I48)</f>
        <v>978500</v>
      </c>
      <c r="J49" s="45">
        <f t="shared" si="39"/>
        <v>0</v>
      </c>
      <c r="K49" s="14">
        <f t="shared" si="39"/>
        <v>978500</v>
      </c>
      <c r="L49" s="12">
        <f>SUM(C49)+F49+I49</f>
        <v>132708756</v>
      </c>
      <c r="M49" s="13">
        <f>SUM(D49)+G49+J49</f>
        <v>3810000</v>
      </c>
      <c r="N49" s="14">
        <f>SUM(N44:N48)</f>
        <v>136518756</v>
      </c>
    </row>
    <row r="50" spans="1:14" x14ac:dyDescent="0.25">
      <c r="A50" s="11" t="s">
        <v>155</v>
      </c>
      <c r="B50" s="36" t="s">
        <v>156</v>
      </c>
      <c r="C50" s="30">
        <v>44342566</v>
      </c>
      <c r="D50" s="44">
        <f t="shared" ref="D50:D54" si="41">SUM(E50)-C50</f>
        <v>0</v>
      </c>
      <c r="E50" s="30">
        <v>44342566</v>
      </c>
      <c r="F50" s="30">
        <v>0</v>
      </c>
      <c r="G50" s="44">
        <v>0</v>
      </c>
      <c r="H50" s="30">
        <v>0</v>
      </c>
      <c r="I50" s="30">
        <v>0</v>
      </c>
      <c r="J50" s="44">
        <v>0</v>
      </c>
      <c r="K50" s="30">
        <v>0</v>
      </c>
      <c r="L50" s="9">
        <f t="shared" ref="L50:L54" si="42">SUM(C50)+F50+I50</f>
        <v>44342566</v>
      </c>
      <c r="M50" s="10">
        <f t="shared" ref="M50:N54" si="43">SUM(D50)+G50+J50</f>
        <v>0</v>
      </c>
      <c r="N50" s="5">
        <f>SUM(E50)+H50+K50</f>
        <v>44342566</v>
      </c>
    </row>
    <row r="51" spans="1:14" x14ac:dyDescent="0.25">
      <c r="A51" s="11" t="s">
        <v>70</v>
      </c>
      <c r="B51" s="36" t="s">
        <v>71</v>
      </c>
      <c r="C51" s="30">
        <v>150000</v>
      </c>
      <c r="D51" s="44">
        <f t="shared" si="41"/>
        <v>0</v>
      </c>
      <c r="E51" s="30">
        <v>150000</v>
      </c>
      <c r="F51" s="30">
        <v>0</v>
      </c>
      <c r="G51" s="44">
        <f>SUM(H51)-F51</f>
        <v>0</v>
      </c>
      <c r="H51" s="30">
        <v>0</v>
      </c>
      <c r="I51" s="30">
        <v>0</v>
      </c>
      <c r="J51" s="44">
        <f t="shared" si="2"/>
        <v>0</v>
      </c>
      <c r="K51" s="30">
        <v>0</v>
      </c>
      <c r="L51" s="9">
        <f t="shared" si="42"/>
        <v>150000</v>
      </c>
      <c r="M51" s="10">
        <f t="shared" si="43"/>
        <v>0</v>
      </c>
      <c r="N51" s="5">
        <f>SUM(E51)+H51+K51</f>
        <v>150000</v>
      </c>
    </row>
    <row r="52" spans="1:14" x14ac:dyDescent="0.25">
      <c r="A52" s="11" t="s">
        <v>72</v>
      </c>
      <c r="B52" s="36" t="s">
        <v>73</v>
      </c>
      <c r="C52" s="30">
        <v>12086993</v>
      </c>
      <c r="D52" s="44">
        <f t="shared" si="41"/>
        <v>0</v>
      </c>
      <c r="E52" s="30">
        <v>12086993</v>
      </c>
      <c r="F52" s="30">
        <v>0</v>
      </c>
      <c r="G52" s="44">
        <f>SUM(H52)-F52</f>
        <v>0</v>
      </c>
      <c r="H52" s="30">
        <v>0</v>
      </c>
      <c r="I52" s="30">
        <v>0</v>
      </c>
      <c r="J52" s="44">
        <f t="shared" si="2"/>
        <v>0</v>
      </c>
      <c r="K52" s="30">
        <v>0</v>
      </c>
      <c r="L52" s="9">
        <f t="shared" si="42"/>
        <v>12086993</v>
      </c>
      <c r="M52" s="10">
        <f t="shared" si="43"/>
        <v>0</v>
      </c>
      <c r="N52" s="5">
        <f>SUM(E52)+H52+K52</f>
        <v>12086993</v>
      </c>
    </row>
    <row r="53" spans="1:14" x14ac:dyDescent="0.25">
      <c r="A53" s="66" t="s">
        <v>74</v>
      </c>
      <c r="B53" s="67"/>
      <c r="C53" s="14">
        <f>SUM(C50:C52)</f>
        <v>56579559</v>
      </c>
      <c r="D53" s="45">
        <f>SUM(D50:D52)</f>
        <v>0</v>
      </c>
      <c r="E53" s="14">
        <f>SUM(E50:E52)</f>
        <v>56579559</v>
      </c>
      <c r="F53" s="14">
        <f t="shared" ref="F53" si="44">SUM(F51:F52)</f>
        <v>0</v>
      </c>
      <c r="G53" s="45">
        <f t="shared" ref="G53:K53" si="45">SUM(G51:G52)</f>
        <v>0</v>
      </c>
      <c r="H53" s="14">
        <f t="shared" si="45"/>
        <v>0</v>
      </c>
      <c r="I53" s="14">
        <f t="shared" ref="I53" si="46">SUM(I51:I52)</f>
        <v>0</v>
      </c>
      <c r="J53" s="45">
        <f t="shared" si="45"/>
        <v>0</v>
      </c>
      <c r="K53" s="14">
        <f t="shared" si="45"/>
        <v>0</v>
      </c>
      <c r="L53" s="12">
        <f>SUM(C53)+F53+I53</f>
        <v>56579559</v>
      </c>
      <c r="M53" s="13">
        <f>SUM(D53)+G53+J53</f>
        <v>0</v>
      </c>
      <c r="N53" s="14">
        <f>SUM(N50:N52)</f>
        <v>56579559</v>
      </c>
    </row>
    <row r="54" spans="1:14" x14ac:dyDescent="0.25">
      <c r="A54" s="11" t="s">
        <v>151</v>
      </c>
      <c r="B54" s="36" t="s">
        <v>152</v>
      </c>
      <c r="C54" s="30">
        <v>400000</v>
      </c>
      <c r="D54" s="44">
        <f t="shared" si="41"/>
        <v>0</v>
      </c>
      <c r="E54" s="30">
        <v>400000</v>
      </c>
      <c r="F54" s="30">
        <v>0</v>
      </c>
      <c r="G54" s="44">
        <v>0</v>
      </c>
      <c r="H54" s="30">
        <v>0</v>
      </c>
      <c r="I54" s="30">
        <v>0</v>
      </c>
      <c r="J54" s="44">
        <v>0</v>
      </c>
      <c r="K54" s="30">
        <v>0</v>
      </c>
      <c r="L54" s="9">
        <f t="shared" si="42"/>
        <v>400000</v>
      </c>
      <c r="M54" s="10">
        <f t="shared" si="43"/>
        <v>0</v>
      </c>
      <c r="N54" s="30">
        <f t="shared" si="43"/>
        <v>400000</v>
      </c>
    </row>
    <row r="55" spans="1:14" x14ac:dyDescent="0.25">
      <c r="A55" s="33"/>
      <c r="B55" s="38"/>
      <c r="C55" s="14">
        <f>SUM(C54)</f>
        <v>400000</v>
      </c>
      <c r="D55" s="45">
        <f>SUM(D54)</f>
        <v>0</v>
      </c>
      <c r="E55" s="14">
        <f>SUM(E54)</f>
        <v>400000</v>
      </c>
      <c r="F55" s="14">
        <v>0</v>
      </c>
      <c r="G55" s="50">
        <v>0</v>
      </c>
      <c r="H55" s="14">
        <v>0</v>
      </c>
      <c r="I55" s="14">
        <v>0</v>
      </c>
      <c r="J55" s="50">
        <v>0</v>
      </c>
      <c r="K55" s="14">
        <v>0</v>
      </c>
      <c r="L55" s="12">
        <f>SUM(L54)</f>
        <v>400000</v>
      </c>
      <c r="M55" s="13">
        <f>SUM(D55)+G55+J55</f>
        <v>0</v>
      </c>
      <c r="N55" s="32">
        <f>SUM(N54)</f>
        <v>400000</v>
      </c>
    </row>
    <row r="56" spans="1:14" x14ac:dyDescent="0.25">
      <c r="A56" s="11" t="s">
        <v>75</v>
      </c>
      <c r="B56" s="36" t="s">
        <v>76</v>
      </c>
      <c r="C56" s="30">
        <v>5097474</v>
      </c>
      <c r="D56" s="44">
        <f t="shared" ref="D56:D57" si="47">SUM(E56)-C56</f>
        <v>30000</v>
      </c>
      <c r="E56" s="30">
        <v>5127474</v>
      </c>
      <c r="F56" s="30">
        <v>0</v>
      </c>
      <c r="G56" s="44">
        <f>SUM(H56)-F56</f>
        <v>0</v>
      </c>
      <c r="H56" s="30">
        <v>0</v>
      </c>
      <c r="I56" s="30">
        <v>0</v>
      </c>
      <c r="J56" s="44">
        <f t="shared" si="2"/>
        <v>0</v>
      </c>
      <c r="K56" s="30">
        <v>0</v>
      </c>
      <c r="L56" s="9">
        <f t="shared" ref="L56:L57" si="48">SUM(C56)+F56+I56</f>
        <v>5097474</v>
      </c>
      <c r="M56" s="10">
        <f t="shared" ref="M56:M57" si="49">SUM(D56)+G56+J56</f>
        <v>30000</v>
      </c>
      <c r="N56" s="5">
        <f>SUM(E56)+H56+K56</f>
        <v>5127474</v>
      </c>
    </row>
    <row r="57" spans="1:14" x14ac:dyDescent="0.25">
      <c r="A57" s="11" t="s">
        <v>77</v>
      </c>
      <c r="B57" s="36" t="s">
        <v>78</v>
      </c>
      <c r="C57" s="30">
        <v>116346087</v>
      </c>
      <c r="D57" s="44">
        <f t="shared" si="47"/>
        <v>907216</v>
      </c>
      <c r="E57" s="30">
        <v>117253303</v>
      </c>
      <c r="F57" s="30">
        <v>0</v>
      </c>
      <c r="G57" s="44">
        <f>SUM(H57)-F57</f>
        <v>0</v>
      </c>
      <c r="H57" s="30">
        <v>0</v>
      </c>
      <c r="I57" s="30">
        <v>0</v>
      </c>
      <c r="J57" s="44">
        <f t="shared" si="2"/>
        <v>0</v>
      </c>
      <c r="K57" s="30">
        <v>0</v>
      </c>
      <c r="L57" s="9">
        <f t="shared" si="48"/>
        <v>116346087</v>
      </c>
      <c r="M57" s="10">
        <f t="shared" si="49"/>
        <v>907216</v>
      </c>
      <c r="N57" s="5">
        <f>SUM(E57)+H57+K57</f>
        <v>117253303</v>
      </c>
    </row>
    <row r="58" spans="1:14" x14ac:dyDescent="0.25">
      <c r="A58" s="66" t="s">
        <v>79</v>
      </c>
      <c r="B58" s="67"/>
      <c r="C58" s="14">
        <f t="shared" ref="C58" si="50">SUM(C56:C57)</f>
        <v>121443561</v>
      </c>
      <c r="D58" s="45">
        <f t="shared" ref="D58:F58" si="51">SUM(D56:D57)</f>
        <v>937216</v>
      </c>
      <c r="E58" s="14">
        <f t="shared" si="51"/>
        <v>122380777</v>
      </c>
      <c r="F58" s="14">
        <f t="shared" si="51"/>
        <v>0</v>
      </c>
      <c r="G58" s="45">
        <f t="shared" ref="G58:I58" si="52">SUM(G56:G57)</f>
        <v>0</v>
      </c>
      <c r="H58" s="14">
        <f t="shared" si="52"/>
        <v>0</v>
      </c>
      <c r="I58" s="14">
        <f t="shared" si="52"/>
        <v>0</v>
      </c>
      <c r="J58" s="45">
        <f t="shared" ref="J58:K58" si="53">SUM(J56:J57)</f>
        <v>0</v>
      </c>
      <c r="K58" s="14">
        <f t="shared" si="53"/>
        <v>0</v>
      </c>
      <c r="L58" s="12">
        <f>SUM(C58)+F58+I58</f>
        <v>121443561</v>
      </c>
      <c r="M58" s="13">
        <f>SUM(D58)+G58+J58</f>
        <v>937216</v>
      </c>
      <c r="N58" s="14">
        <f t="shared" ref="N58" si="54">SUM(N56:N57)</f>
        <v>122380777</v>
      </c>
    </row>
    <row r="59" spans="1:14" ht="15.75" thickBot="1" x14ac:dyDescent="0.3">
      <c r="A59" s="81" t="s">
        <v>80</v>
      </c>
      <c r="B59" s="82"/>
      <c r="C59" s="18">
        <f>SUM(C58,C53,C49,C43,C38,C36,C18,C16,C55)</f>
        <v>416059025</v>
      </c>
      <c r="D59" s="46">
        <f>SUM(D58,D53,D49,D43,D38,D36,D18,D16,D55)</f>
        <v>20802445</v>
      </c>
      <c r="E59" s="18">
        <f>SUM(E58,E53,E49,E43,E38,E36,E18,E16,E55)</f>
        <v>437007970</v>
      </c>
      <c r="F59" s="18">
        <f>SUM(F58,F53,F49,F43,F38,F36,F18,F16,F55)</f>
        <v>61094438</v>
      </c>
      <c r="G59" s="46">
        <f>SUM(G58,G53,G49,G43,G38,G36,G18,G16)</f>
        <v>0</v>
      </c>
      <c r="H59" s="18">
        <f>SUM(H58,H53,H49,H43,H38,H36,H18,H16,H55)</f>
        <v>61094438</v>
      </c>
      <c r="I59" s="18">
        <f>SUM(I58,I53,I49,I43,I38,I36,I18,I16,I55)</f>
        <v>61137871</v>
      </c>
      <c r="J59" s="46">
        <f>SUM(J58,J53,J49,J43,J38,J36,J18,J16)</f>
        <v>907216</v>
      </c>
      <c r="K59" s="18">
        <f>SUM(K58,K53,K49,K43,K38,K36,K18,K16,K55)</f>
        <v>62045087</v>
      </c>
      <c r="L59" s="16">
        <f>SUM(C59)+F59+I59</f>
        <v>538291334</v>
      </c>
      <c r="M59" s="17">
        <f>SUM(D59)+G59+J59</f>
        <v>21709661</v>
      </c>
      <c r="N59" s="18">
        <f>SUM(E59)+H59+K59</f>
        <v>560147495</v>
      </c>
    </row>
    <row r="60" spans="1:14" ht="15.75" thickTop="1" x14ac:dyDescent="0.25">
      <c r="A60" s="3"/>
      <c r="B60" s="3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 x14ac:dyDescent="0.25">
      <c r="A61" s="3"/>
      <c r="B61" s="3"/>
      <c r="C61" s="19"/>
      <c r="D61" s="19"/>
      <c r="E61" s="19"/>
      <c r="F61" s="19"/>
      <c r="G61" s="19"/>
      <c r="H61" s="19"/>
      <c r="I61" s="19"/>
      <c r="J61" s="19"/>
      <c r="K61" s="19"/>
      <c r="L61" s="90" t="s">
        <v>150</v>
      </c>
      <c r="M61" s="91"/>
      <c r="N61" s="91"/>
    </row>
    <row r="62" spans="1:14" ht="15.75" x14ac:dyDescent="0.25">
      <c r="A62" s="88" t="s">
        <v>157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</row>
    <row r="63" spans="1:14" x14ac:dyDescent="0.25">
      <c r="A63" s="1"/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31.5" customHeight="1" thickBot="1" x14ac:dyDescent="0.3">
      <c r="A64" s="83" t="s">
        <v>81</v>
      </c>
      <c r="B64" s="83"/>
    </row>
    <row r="65" spans="1:14" ht="15.75" customHeight="1" thickTop="1" thickBot="1" x14ac:dyDescent="0.3">
      <c r="A65" s="72" t="s">
        <v>2</v>
      </c>
      <c r="B65" s="75" t="s">
        <v>3</v>
      </c>
      <c r="C65" s="64" t="s">
        <v>0</v>
      </c>
      <c r="D65" s="64"/>
      <c r="E65" s="65"/>
      <c r="F65" s="64" t="s">
        <v>4</v>
      </c>
      <c r="G65" s="64"/>
      <c r="H65" s="65"/>
      <c r="I65" s="64" t="s">
        <v>147</v>
      </c>
      <c r="J65" s="64"/>
      <c r="K65" s="65"/>
      <c r="L65" s="78" t="s">
        <v>148</v>
      </c>
      <c r="M65" s="79"/>
      <c r="N65" s="80"/>
    </row>
    <row r="66" spans="1:14" ht="15.75" customHeight="1" thickTop="1" x14ac:dyDescent="0.25">
      <c r="A66" s="73"/>
      <c r="B66" s="76"/>
      <c r="C66" s="62" t="s">
        <v>5</v>
      </c>
      <c r="D66" s="58" t="s">
        <v>146</v>
      </c>
      <c r="E66" s="60" t="s">
        <v>5</v>
      </c>
      <c r="F66" s="62" t="s">
        <v>5</v>
      </c>
      <c r="G66" s="58" t="s">
        <v>146</v>
      </c>
      <c r="H66" s="60" t="s">
        <v>5</v>
      </c>
      <c r="I66" s="62" t="s">
        <v>5</v>
      </c>
      <c r="J66" s="58" t="s">
        <v>146</v>
      </c>
      <c r="K66" s="60" t="s">
        <v>5</v>
      </c>
      <c r="L66" s="68" t="s">
        <v>145</v>
      </c>
      <c r="M66" s="70" t="s">
        <v>146</v>
      </c>
      <c r="N66" s="60" t="s">
        <v>5</v>
      </c>
    </row>
    <row r="67" spans="1:14" ht="15.75" thickBot="1" x14ac:dyDescent="0.3">
      <c r="A67" s="74"/>
      <c r="B67" s="77"/>
      <c r="C67" s="63"/>
      <c r="D67" s="59"/>
      <c r="E67" s="61"/>
      <c r="F67" s="63"/>
      <c r="G67" s="59"/>
      <c r="H67" s="61"/>
      <c r="I67" s="63"/>
      <c r="J67" s="59"/>
      <c r="K67" s="61"/>
      <c r="L67" s="69"/>
      <c r="M67" s="71"/>
      <c r="N67" s="61"/>
    </row>
    <row r="68" spans="1:14" ht="15.75" thickTop="1" x14ac:dyDescent="0.25">
      <c r="A68" s="20" t="s">
        <v>82</v>
      </c>
      <c r="B68" s="39" t="s">
        <v>83</v>
      </c>
      <c r="C68" s="6">
        <v>26038473</v>
      </c>
      <c r="D68" s="44">
        <v>0</v>
      </c>
      <c r="E68" s="8">
        <v>26038473</v>
      </c>
      <c r="F68" s="6">
        <v>0</v>
      </c>
      <c r="G68" s="34">
        <f t="shared" ref="G68:G75" si="55">SUM(H68)-F68</f>
        <v>0</v>
      </c>
      <c r="H68" s="8">
        <v>0</v>
      </c>
      <c r="I68" s="6">
        <v>0</v>
      </c>
      <c r="J68" s="57">
        <f t="shared" ref="J68:J101" si="56">SUM(K68-I68)</f>
        <v>0</v>
      </c>
      <c r="K68" s="51">
        <v>0</v>
      </c>
      <c r="L68" s="9">
        <f t="shared" ref="L68:L75" si="57">SUM(C68)+F68+I68</f>
        <v>26038473</v>
      </c>
      <c r="M68" s="10">
        <f t="shared" ref="M68:M75" si="58">SUM(D68)+G68+J68</f>
        <v>0</v>
      </c>
      <c r="N68" s="5">
        <f t="shared" ref="N68:N75" si="59">SUM(E68)+H68+K68</f>
        <v>26038473</v>
      </c>
    </row>
    <row r="69" spans="1:14" x14ac:dyDescent="0.25">
      <c r="A69" s="11" t="s">
        <v>84</v>
      </c>
      <c r="B69" s="36" t="s">
        <v>85</v>
      </c>
      <c r="C69" s="9">
        <v>46383950</v>
      </c>
      <c r="D69" s="44">
        <f t="shared" ref="D69:D101" si="60">SUM(E69-C69)</f>
        <v>-776179</v>
      </c>
      <c r="E69" s="30">
        <v>45607771</v>
      </c>
      <c r="F69" s="9">
        <v>0</v>
      </c>
      <c r="G69" s="34">
        <f t="shared" si="55"/>
        <v>0</v>
      </c>
      <c r="H69" s="30">
        <v>0</v>
      </c>
      <c r="I69" s="9">
        <v>0</v>
      </c>
      <c r="J69" s="34">
        <f t="shared" si="56"/>
        <v>0</v>
      </c>
      <c r="K69" s="52">
        <v>0</v>
      </c>
      <c r="L69" s="9">
        <f t="shared" si="57"/>
        <v>46383950</v>
      </c>
      <c r="M69" s="10">
        <f t="shared" si="58"/>
        <v>-776179</v>
      </c>
      <c r="N69" s="5">
        <f t="shared" si="59"/>
        <v>45607771</v>
      </c>
    </row>
    <row r="70" spans="1:14" x14ac:dyDescent="0.25">
      <c r="A70" s="11" t="s">
        <v>86</v>
      </c>
      <c r="B70" s="36" t="s">
        <v>87</v>
      </c>
      <c r="C70" s="9">
        <v>38390315</v>
      </c>
      <c r="D70" s="44">
        <f t="shared" si="60"/>
        <v>1276623</v>
      </c>
      <c r="E70" s="30">
        <v>39666938</v>
      </c>
      <c r="F70" s="9">
        <v>0</v>
      </c>
      <c r="G70" s="34">
        <f t="shared" si="55"/>
        <v>0</v>
      </c>
      <c r="H70" s="30">
        <v>0</v>
      </c>
      <c r="I70" s="9">
        <v>0</v>
      </c>
      <c r="J70" s="34">
        <f t="shared" si="56"/>
        <v>0</v>
      </c>
      <c r="K70" s="52">
        <v>0</v>
      </c>
      <c r="L70" s="9">
        <f t="shared" si="57"/>
        <v>38390315</v>
      </c>
      <c r="M70" s="10">
        <f t="shared" si="58"/>
        <v>1276623</v>
      </c>
      <c r="N70" s="5">
        <f t="shared" si="59"/>
        <v>39666938</v>
      </c>
    </row>
    <row r="71" spans="1:14" x14ac:dyDescent="0.25">
      <c r="A71" s="11" t="s">
        <v>88</v>
      </c>
      <c r="B71" s="36" t="s">
        <v>89</v>
      </c>
      <c r="C71" s="9">
        <v>22940276</v>
      </c>
      <c r="D71" s="44">
        <f t="shared" si="60"/>
        <v>989691</v>
      </c>
      <c r="E71" s="30">
        <v>23929967</v>
      </c>
      <c r="F71" s="9">
        <v>0</v>
      </c>
      <c r="G71" s="34">
        <f t="shared" si="55"/>
        <v>0</v>
      </c>
      <c r="H71" s="30">
        <v>0</v>
      </c>
      <c r="I71" s="9">
        <v>0</v>
      </c>
      <c r="J71" s="34">
        <f t="shared" si="56"/>
        <v>0</v>
      </c>
      <c r="K71" s="52">
        <v>0</v>
      </c>
      <c r="L71" s="9">
        <f t="shared" si="57"/>
        <v>22940276</v>
      </c>
      <c r="M71" s="10">
        <f t="shared" si="58"/>
        <v>989691</v>
      </c>
      <c r="N71" s="5">
        <f t="shared" si="59"/>
        <v>23929967</v>
      </c>
    </row>
    <row r="72" spans="1:14" x14ac:dyDescent="0.25">
      <c r="A72" s="11" t="s">
        <v>90</v>
      </c>
      <c r="B72" s="36" t="s">
        <v>91</v>
      </c>
      <c r="C72" s="9">
        <v>4480218</v>
      </c>
      <c r="D72" s="44">
        <f t="shared" si="60"/>
        <v>0</v>
      </c>
      <c r="E72" s="30">
        <v>4480218</v>
      </c>
      <c r="F72" s="9">
        <v>0</v>
      </c>
      <c r="G72" s="34">
        <f t="shared" si="55"/>
        <v>0</v>
      </c>
      <c r="H72" s="30">
        <v>0</v>
      </c>
      <c r="I72" s="9">
        <v>0</v>
      </c>
      <c r="J72" s="34">
        <f t="shared" si="56"/>
        <v>0</v>
      </c>
      <c r="K72" s="52">
        <v>0</v>
      </c>
      <c r="L72" s="9">
        <f t="shared" si="57"/>
        <v>4480218</v>
      </c>
      <c r="M72" s="10">
        <f t="shared" si="58"/>
        <v>0</v>
      </c>
      <c r="N72" s="5">
        <f t="shared" si="59"/>
        <v>4480218</v>
      </c>
    </row>
    <row r="73" spans="1:14" x14ac:dyDescent="0.25">
      <c r="A73" s="4" t="s">
        <v>92</v>
      </c>
      <c r="B73" s="35" t="s">
        <v>93</v>
      </c>
      <c r="C73" s="9">
        <v>0</v>
      </c>
      <c r="D73" s="44">
        <f t="shared" si="60"/>
        <v>1146810</v>
      </c>
      <c r="E73" s="30">
        <v>1146810</v>
      </c>
      <c r="F73" s="9">
        <v>0</v>
      </c>
      <c r="G73" s="34">
        <f t="shared" si="55"/>
        <v>0</v>
      </c>
      <c r="H73" s="30">
        <v>0</v>
      </c>
      <c r="I73" s="9">
        <v>0</v>
      </c>
      <c r="J73" s="34">
        <f t="shared" si="56"/>
        <v>0</v>
      </c>
      <c r="K73" s="52">
        <v>0</v>
      </c>
      <c r="L73" s="9">
        <f t="shared" si="57"/>
        <v>0</v>
      </c>
      <c r="M73" s="10">
        <f t="shared" si="58"/>
        <v>1146810</v>
      </c>
      <c r="N73" s="5">
        <f t="shared" si="59"/>
        <v>1146810</v>
      </c>
    </row>
    <row r="74" spans="1:14" x14ac:dyDescent="0.25">
      <c r="A74" s="4" t="s">
        <v>94</v>
      </c>
      <c r="B74" s="35" t="s">
        <v>95</v>
      </c>
      <c r="C74" s="9">
        <v>0</v>
      </c>
      <c r="D74" s="44">
        <f t="shared" si="60"/>
        <v>0</v>
      </c>
      <c r="E74" s="30">
        <v>0</v>
      </c>
      <c r="F74" s="9">
        <v>0</v>
      </c>
      <c r="G74" s="34">
        <f t="shared" si="55"/>
        <v>0</v>
      </c>
      <c r="H74" s="30">
        <v>0</v>
      </c>
      <c r="I74" s="9">
        <v>0</v>
      </c>
      <c r="J74" s="34">
        <f t="shared" si="56"/>
        <v>0</v>
      </c>
      <c r="K74" s="52">
        <v>0</v>
      </c>
      <c r="L74" s="9">
        <f t="shared" si="57"/>
        <v>0</v>
      </c>
      <c r="M74" s="10">
        <f t="shared" si="58"/>
        <v>0</v>
      </c>
      <c r="N74" s="5">
        <f t="shared" si="59"/>
        <v>0</v>
      </c>
    </row>
    <row r="75" spans="1:14" x14ac:dyDescent="0.25">
      <c r="A75" s="11" t="s">
        <v>96</v>
      </c>
      <c r="B75" s="36" t="s">
        <v>97</v>
      </c>
      <c r="C75" s="9">
        <v>7635940</v>
      </c>
      <c r="D75" s="44">
        <f t="shared" si="60"/>
        <v>1392000</v>
      </c>
      <c r="E75" s="30">
        <v>9027940</v>
      </c>
      <c r="F75" s="9">
        <v>0</v>
      </c>
      <c r="G75" s="34">
        <f t="shared" si="55"/>
        <v>0</v>
      </c>
      <c r="H75" s="30">
        <v>0</v>
      </c>
      <c r="I75" s="9">
        <v>0</v>
      </c>
      <c r="J75" s="34">
        <f t="shared" si="56"/>
        <v>0</v>
      </c>
      <c r="K75" s="52">
        <v>0</v>
      </c>
      <c r="L75" s="9">
        <f t="shared" si="57"/>
        <v>7635940</v>
      </c>
      <c r="M75" s="10">
        <f t="shared" si="58"/>
        <v>1392000</v>
      </c>
      <c r="N75" s="5">
        <f t="shared" si="59"/>
        <v>9027940</v>
      </c>
    </row>
    <row r="76" spans="1:14" x14ac:dyDescent="0.25">
      <c r="A76" s="84" t="s">
        <v>98</v>
      </c>
      <c r="B76" s="85"/>
      <c r="C76" s="21">
        <f t="shared" ref="C76" si="61">SUM(C68:C75)</f>
        <v>145869172</v>
      </c>
      <c r="D76" s="47">
        <f t="shared" ref="D76:N76" si="62">SUM(D68:D75)</f>
        <v>4028945</v>
      </c>
      <c r="E76" s="23">
        <f t="shared" si="62"/>
        <v>149898117</v>
      </c>
      <c r="F76" s="21">
        <f t="shared" ref="F76" si="63">SUM(F68:F75)</f>
        <v>0</v>
      </c>
      <c r="G76" s="40">
        <f t="shared" si="62"/>
        <v>0</v>
      </c>
      <c r="H76" s="23">
        <f t="shared" si="62"/>
        <v>0</v>
      </c>
      <c r="I76" s="21">
        <f t="shared" ref="I76" si="64">SUM(I68:I75)</f>
        <v>0</v>
      </c>
      <c r="J76" s="40">
        <f t="shared" si="62"/>
        <v>0</v>
      </c>
      <c r="K76" s="53">
        <f t="shared" si="62"/>
        <v>0</v>
      </c>
      <c r="L76" s="21">
        <f t="shared" si="62"/>
        <v>145869172</v>
      </c>
      <c r="M76" s="22">
        <f t="shared" si="62"/>
        <v>4028945</v>
      </c>
      <c r="N76" s="23">
        <f t="shared" si="62"/>
        <v>149898117</v>
      </c>
    </row>
    <row r="77" spans="1:14" x14ac:dyDescent="0.25">
      <c r="A77" s="11" t="s">
        <v>99</v>
      </c>
      <c r="B77" s="36" t="s">
        <v>100</v>
      </c>
      <c r="C77" s="9">
        <v>55451783</v>
      </c>
      <c r="D77" s="44">
        <f t="shared" si="60"/>
        <v>0</v>
      </c>
      <c r="E77" s="30">
        <v>55451783</v>
      </c>
      <c r="F77" s="9">
        <v>0</v>
      </c>
      <c r="G77" s="34">
        <f t="shared" ref="G77:G78" si="65">SUM(H77)-F77</f>
        <v>0</v>
      </c>
      <c r="H77" s="30">
        <v>0</v>
      </c>
      <c r="I77" s="9">
        <v>0</v>
      </c>
      <c r="J77" s="34">
        <f t="shared" si="56"/>
        <v>0</v>
      </c>
      <c r="K77" s="52">
        <v>0</v>
      </c>
      <c r="L77" s="9">
        <f t="shared" ref="L77:L78" si="66">SUM(C77)+F77+I77</f>
        <v>55451783</v>
      </c>
      <c r="M77" s="10">
        <f t="shared" ref="M77:M78" si="67">SUM(D77)+G77+J77</f>
        <v>0</v>
      </c>
      <c r="N77" s="5">
        <f>SUM(E77)+H77+K77</f>
        <v>55451783</v>
      </c>
    </row>
    <row r="78" spans="1:14" x14ac:dyDescent="0.25">
      <c r="A78" s="11" t="s">
        <v>101</v>
      </c>
      <c r="B78" s="36" t="s">
        <v>102</v>
      </c>
      <c r="C78" s="9">
        <v>66506809</v>
      </c>
      <c r="D78" s="44">
        <f t="shared" si="60"/>
        <v>0</v>
      </c>
      <c r="E78" s="30">
        <v>66506809</v>
      </c>
      <c r="F78" s="9">
        <v>0</v>
      </c>
      <c r="G78" s="34">
        <f t="shared" si="65"/>
        <v>0</v>
      </c>
      <c r="H78" s="30">
        <v>0</v>
      </c>
      <c r="I78" s="9">
        <v>0</v>
      </c>
      <c r="J78" s="34">
        <f t="shared" si="56"/>
        <v>0</v>
      </c>
      <c r="K78" s="52">
        <v>0</v>
      </c>
      <c r="L78" s="9">
        <f t="shared" si="66"/>
        <v>66506809</v>
      </c>
      <c r="M78" s="10">
        <f t="shared" si="67"/>
        <v>0</v>
      </c>
      <c r="N78" s="5">
        <f>SUM(E78)+H78+K78</f>
        <v>66506809</v>
      </c>
    </row>
    <row r="79" spans="1:14" x14ac:dyDescent="0.25">
      <c r="A79" s="84" t="s">
        <v>103</v>
      </c>
      <c r="B79" s="85"/>
      <c r="C79" s="21">
        <f t="shared" ref="C79" si="68">SUM(C77:C78)</f>
        <v>121958592</v>
      </c>
      <c r="D79" s="47">
        <f t="shared" ref="D79:F79" si="69">SUM(D77:D78)</f>
        <v>0</v>
      </c>
      <c r="E79" s="23">
        <f t="shared" si="69"/>
        <v>121958592</v>
      </c>
      <c r="F79" s="21">
        <f t="shared" si="69"/>
        <v>0</v>
      </c>
      <c r="G79" s="40">
        <f t="shared" ref="G79:I79" si="70">SUM(G77:G78)</f>
        <v>0</v>
      </c>
      <c r="H79" s="23">
        <f t="shared" si="70"/>
        <v>0</v>
      </c>
      <c r="I79" s="21">
        <f t="shared" si="70"/>
        <v>0</v>
      </c>
      <c r="J79" s="40">
        <f t="shared" ref="J79:K79" si="71">SUM(J77:J78)</f>
        <v>0</v>
      </c>
      <c r="K79" s="53">
        <f t="shared" si="71"/>
        <v>0</v>
      </c>
      <c r="L79" s="21">
        <f t="shared" ref="L79:N79" si="72">SUM(L77:L78)</f>
        <v>121958592</v>
      </c>
      <c r="M79" s="22">
        <f t="shared" si="72"/>
        <v>0</v>
      </c>
      <c r="N79" s="23">
        <f t="shared" si="72"/>
        <v>121958592</v>
      </c>
    </row>
    <row r="80" spans="1:14" x14ac:dyDescent="0.25">
      <c r="A80" s="11" t="s">
        <v>104</v>
      </c>
      <c r="B80" s="36" t="s">
        <v>105</v>
      </c>
      <c r="C80" s="9">
        <v>500000</v>
      </c>
      <c r="D80" s="44">
        <f t="shared" si="60"/>
        <v>0</v>
      </c>
      <c r="E80" s="30">
        <v>500000</v>
      </c>
      <c r="F80" s="9">
        <v>0</v>
      </c>
      <c r="G80" s="34">
        <f t="shared" ref="G80:G83" si="73">SUM(H80)-F80</f>
        <v>0</v>
      </c>
      <c r="H80" s="30">
        <v>0</v>
      </c>
      <c r="I80" s="9">
        <v>0</v>
      </c>
      <c r="J80" s="34">
        <f t="shared" si="56"/>
        <v>0</v>
      </c>
      <c r="K80" s="52">
        <v>0</v>
      </c>
      <c r="L80" s="9">
        <f t="shared" ref="L80:L83" si="74">SUM(C80)+F80+I80</f>
        <v>500000</v>
      </c>
      <c r="M80" s="10">
        <f t="shared" ref="M80:M83" si="75">SUM(D80)+G80+J80</f>
        <v>0</v>
      </c>
      <c r="N80" s="5">
        <f>SUM(E80)+H80+K80</f>
        <v>500000</v>
      </c>
    </row>
    <row r="81" spans="1:14" x14ac:dyDescent="0.25">
      <c r="A81" s="11" t="s">
        <v>106</v>
      </c>
      <c r="B81" s="36" t="s">
        <v>107</v>
      </c>
      <c r="C81" s="9">
        <v>5000000</v>
      </c>
      <c r="D81" s="44">
        <f t="shared" si="60"/>
        <v>0</v>
      </c>
      <c r="E81" s="30">
        <v>5000000</v>
      </c>
      <c r="F81" s="9">
        <v>0</v>
      </c>
      <c r="G81" s="34">
        <f t="shared" si="73"/>
        <v>0</v>
      </c>
      <c r="H81" s="30">
        <v>0</v>
      </c>
      <c r="I81" s="9">
        <v>0</v>
      </c>
      <c r="J81" s="34">
        <f t="shared" si="56"/>
        <v>0</v>
      </c>
      <c r="K81" s="52">
        <v>0</v>
      </c>
      <c r="L81" s="9">
        <f t="shared" si="74"/>
        <v>5000000</v>
      </c>
      <c r="M81" s="10">
        <f t="shared" si="75"/>
        <v>0</v>
      </c>
      <c r="N81" s="5">
        <f>SUM(E81)+H81+K81</f>
        <v>5000000</v>
      </c>
    </row>
    <row r="82" spans="1:14" x14ac:dyDescent="0.25">
      <c r="A82" s="11" t="s">
        <v>108</v>
      </c>
      <c r="B82" s="36" t="s">
        <v>109</v>
      </c>
      <c r="C82" s="9">
        <v>23000000</v>
      </c>
      <c r="D82" s="44">
        <f t="shared" si="60"/>
        <v>16500000</v>
      </c>
      <c r="E82" s="30">
        <v>39500000</v>
      </c>
      <c r="F82" s="9">
        <v>0</v>
      </c>
      <c r="G82" s="34">
        <f t="shared" si="73"/>
        <v>0</v>
      </c>
      <c r="H82" s="30">
        <v>0</v>
      </c>
      <c r="I82" s="9">
        <v>0</v>
      </c>
      <c r="J82" s="34">
        <f t="shared" si="56"/>
        <v>0</v>
      </c>
      <c r="K82" s="52">
        <v>0</v>
      </c>
      <c r="L82" s="9">
        <f t="shared" si="74"/>
        <v>23000000</v>
      </c>
      <c r="M82" s="10">
        <f t="shared" si="75"/>
        <v>16500000</v>
      </c>
      <c r="N82" s="5">
        <f>SUM(E82)+H82+K82</f>
        <v>39500000</v>
      </c>
    </row>
    <row r="83" spans="1:14" x14ac:dyDescent="0.25">
      <c r="A83" s="11" t="s">
        <v>110</v>
      </c>
      <c r="B83" s="36" t="s">
        <v>111</v>
      </c>
      <c r="C83" s="9">
        <v>500000</v>
      </c>
      <c r="D83" s="44">
        <f t="shared" si="60"/>
        <v>240000</v>
      </c>
      <c r="E83" s="30">
        <v>740000</v>
      </c>
      <c r="F83" s="9">
        <v>0</v>
      </c>
      <c r="G83" s="34">
        <f t="shared" si="73"/>
        <v>0</v>
      </c>
      <c r="H83" s="30">
        <v>0</v>
      </c>
      <c r="I83" s="9">
        <v>0</v>
      </c>
      <c r="J83" s="34">
        <f t="shared" si="56"/>
        <v>0</v>
      </c>
      <c r="K83" s="52">
        <v>0</v>
      </c>
      <c r="L83" s="9">
        <f t="shared" si="74"/>
        <v>500000</v>
      </c>
      <c r="M83" s="10">
        <f t="shared" si="75"/>
        <v>240000</v>
      </c>
      <c r="N83" s="5">
        <f>SUM(E83)+H83+K83</f>
        <v>740000</v>
      </c>
    </row>
    <row r="84" spans="1:14" x14ac:dyDescent="0.25">
      <c r="A84" s="84" t="s">
        <v>112</v>
      </c>
      <c r="B84" s="85"/>
      <c r="C84" s="21">
        <f t="shared" ref="C84" si="76">SUM(C80:C83)</f>
        <v>29000000</v>
      </c>
      <c r="D84" s="47">
        <f t="shared" ref="D84:N84" si="77">SUM(D80:D83)</f>
        <v>16740000</v>
      </c>
      <c r="E84" s="23">
        <f t="shared" si="77"/>
        <v>45740000</v>
      </c>
      <c r="F84" s="21">
        <f t="shared" ref="F84" si="78">SUM(F80:F83)</f>
        <v>0</v>
      </c>
      <c r="G84" s="40">
        <f t="shared" si="77"/>
        <v>0</v>
      </c>
      <c r="H84" s="23">
        <f t="shared" si="77"/>
        <v>0</v>
      </c>
      <c r="I84" s="21">
        <f t="shared" ref="I84" si="79">SUM(I80:I83)</f>
        <v>0</v>
      </c>
      <c r="J84" s="40">
        <f t="shared" si="77"/>
        <v>0</v>
      </c>
      <c r="K84" s="53">
        <f t="shared" si="77"/>
        <v>0</v>
      </c>
      <c r="L84" s="21">
        <f t="shared" si="77"/>
        <v>29000000</v>
      </c>
      <c r="M84" s="22">
        <f t="shared" si="77"/>
        <v>16740000</v>
      </c>
      <c r="N84" s="23">
        <f t="shared" si="77"/>
        <v>45740000</v>
      </c>
    </row>
    <row r="85" spans="1:14" x14ac:dyDescent="0.25">
      <c r="A85" s="11" t="s">
        <v>113</v>
      </c>
      <c r="B85" s="36" t="s">
        <v>114</v>
      </c>
      <c r="C85" s="9">
        <v>400000</v>
      </c>
      <c r="D85" s="44">
        <f t="shared" si="60"/>
        <v>0</v>
      </c>
      <c r="E85" s="30">
        <v>400000</v>
      </c>
      <c r="F85" s="9">
        <v>0</v>
      </c>
      <c r="G85" s="34">
        <f t="shared" ref="G85:G91" si="80">SUM(H85)-F85</f>
        <v>0</v>
      </c>
      <c r="H85" s="30">
        <v>0</v>
      </c>
      <c r="I85" s="9">
        <v>0</v>
      </c>
      <c r="J85" s="34">
        <f t="shared" si="56"/>
        <v>0</v>
      </c>
      <c r="K85" s="52">
        <v>0</v>
      </c>
      <c r="L85" s="9">
        <f t="shared" ref="L85:L91" si="81">SUM(C85)+F85+I85</f>
        <v>400000</v>
      </c>
      <c r="M85" s="10">
        <f t="shared" ref="M85:M91" si="82">SUM(D85)+G85+J85</f>
        <v>0</v>
      </c>
      <c r="N85" s="5">
        <f t="shared" ref="N85:N91" si="83">SUM(E85)+H85+K85</f>
        <v>400000</v>
      </c>
    </row>
    <row r="86" spans="1:14" x14ac:dyDescent="0.25">
      <c r="A86" s="11" t="s">
        <v>115</v>
      </c>
      <c r="B86" s="36" t="s">
        <v>116</v>
      </c>
      <c r="C86" s="9">
        <v>8040000</v>
      </c>
      <c r="D86" s="44">
        <f t="shared" si="60"/>
        <v>0</v>
      </c>
      <c r="E86" s="30">
        <v>8040000</v>
      </c>
      <c r="F86" s="9">
        <v>0</v>
      </c>
      <c r="G86" s="34">
        <f t="shared" si="80"/>
        <v>0</v>
      </c>
      <c r="H86" s="30">
        <v>0</v>
      </c>
      <c r="I86" s="9">
        <v>0</v>
      </c>
      <c r="J86" s="34">
        <f t="shared" si="56"/>
        <v>0</v>
      </c>
      <c r="K86" s="52">
        <v>0</v>
      </c>
      <c r="L86" s="9">
        <f t="shared" si="81"/>
        <v>8040000</v>
      </c>
      <c r="M86" s="10">
        <f t="shared" si="82"/>
        <v>0</v>
      </c>
      <c r="N86" s="5">
        <f t="shared" si="83"/>
        <v>8040000</v>
      </c>
    </row>
    <row r="87" spans="1:14" x14ac:dyDescent="0.25">
      <c r="A87" s="11" t="s">
        <v>117</v>
      </c>
      <c r="B87" s="36" t="s">
        <v>118</v>
      </c>
      <c r="C87" s="9">
        <v>3840600</v>
      </c>
      <c r="D87" s="44">
        <f t="shared" si="60"/>
        <v>0</v>
      </c>
      <c r="E87" s="30">
        <v>3840600</v>
      </c>
      <c r="F87" s="9">
        <v>425700</v>
      </c>
      <c r="G87" s="34">
        <f t="shared" si="80"/>
        <v>0</v>
      </c>
      <c r="H87" s="30">
        <v>425700</v>
      </c>
      <c r="I87" s="9">
        <v>3831640</v>
      </c>
      <c r="J87" s="34">
        <f t="shared" si="56"/>
        <v>0</v>
      </c>
      <c r="K87" s="54">
        <v>3831640</v>
      </c>
      <c r="L87" s="9">
        <f t="shared" si="81"/>
        <v>8097940</v>
      </c>
      <c r="M87" s="10">
        <f t="shared" si="82"/>
        <v>0</v>
      </c>
      <c r="N87" s="5">
        <f t="shared" si="83"/>
        <v>8097940</v>
      </c>
    </row>
    <row r="88" spans="1:14" x14ac:dyDescent="0.25">
      <c r="A88" s="11" t="s">
        <v>119</v>
      </c>
      <c r="B88" s="36" t="s">
        <v>120</v>
      </c>
      <c r="C88" s="9">
        <v>1900000</v>
      </c>
      <c r="D88" s="44">
        <v>0</v>
      </c>
      <c r="E88" s="30">
        <v>1900000</v>
      </c>
      <c r="F88" s="9">
        <v>0</v>
      </c>
      <c r="G88" s="34">
        <f t="shared" si="80"/>
        <v>0</v>
      </c>
      <c r="H88" s="30">
        <v>0</v>
      </c>
      <c r="I88" s="9">
        <v>1034333</v>
      </c>
      <c r="J88" s="34">
        <f t="shared" si="56"/>
        <v>0</v>
      </c>
      <c r="K88" s="54">
        <v>1034333</v>
      </c>
      <c r="L88" s="9">
        <f t="shared" si="81"/>
        <v>2934333</v>
      </c>
      <c r="M88" s="10">
        <f t="shared" si="82"/>
        <v>0</v>
      </c>
      <c r="N88" s="5">
        <f t="shared" si="83"/>
        <v>2934333</v>
      </c>
    </row>
    <row r="89" spans="1:14" x14ac:dyDescent="0.25">
      <c r="A89" s="11" t="s">
        <v>121</v>
      </c>
      <c r="B89" s="36" t="s">
        <v>122</v>
      </c>
      <c r="C89" s="9">
        <v>28000</v>
      </c>
      <c r="D89" s="44">
        <f t="shared" si="60"/>
        <v>0</v>
      </c>
      <c r="E89" s="30">
        <v>28000</v>
      </c>
      <c r="F89" s="9">
        <v>0</v>
      </c>
      <c r="G89" s="34">
        <f t="shared" si="80"/>
        <v>0</v>
      </c>
      <c r="H89" s="30">
        <v>0</v>
      </c>
      <c r="I89" s="9">
        <v>100</v>
      </c>
      <c r="J89" s="34">
        <f t="shared" si="56"/>
        <v>0</v>
      </c>
      <c r="K89" s="54">
        <v>100</v>
      </c>
      <c r="L89" s="9">
        <f t="shared" si="81"/>
        <v>28100</v>
      </c>
      <c r="M89" s="10">
        <f t="shared" si="82"/>
        <v>0</v>
      </c>
      <c r="N89" s="5">
        <f t="shared" si="83"/>
        <v>28100</v>
      </c>
    </row>
    <row r="90" spans="1:14" x14ac:dyDescent="0.25">
      <c r="A90" s="11" t="s">
        <v>123</v>
      </c>
      <c r="B90" s="36" t="s">
        <v>124</v>
      </c>
      <c r="C90" s="9">
        <v>0</v>
      </c>
      <c r="D90" s="44">
        <f t="shared" si="60"/>
        <v>0</v>
      </c>
      <c r="E90" s="30">
        <v>0</v>
      </c>
      <c r="F90" s="9">
        <v>49000</v>
      </c>
      <c r="G90" s="34">
        <f t="shared" si="80"/>
        <v>0</v>
      </c>
      <c r="H90" s="30">
        <v>49000</v>
      </c>
      <c r="I90" s="9">
        <v>0</v>
      </c>
      <c r="J90" s="34">
        <f t="shared" si="56"/>
        <v>0</v>
      </c>
      <c r="K90" s="54">
        <v>0</v>
      </c>
      <c r="L90" s="9">
        <f t="shared" si="81"/>
        <v>49000</v>
      </c>
      <c r="M90" s="10">
        <f t="shared" si="82"/>
        <v>0</v>
      </c>
      <c r="N90" s="5">
        <f t="shared" si="83"/>
        <v>49000</v>
      </c>
    </row>
    <row r="91" spans="1:14" x14ac:dyDescent="0.25">
      <c r="A91" s="11" t="s">
        <v>125</v>
      </c>
      <c r="B91" s="36" t="s">
        <v>126</v>
      </c>
      <c r="C91" s="9">
        <v>2216000</v>
      </c>
      <c r="D91" s="44">
        <f t="shared" si="60"/>
        <v>0</v>
      </c>
      <c r="E91" s="30">
        <v>2216000</v>
      </c>
      <c r="F91" s="9">
        <v>20000</v>
      </c>
      <c r="G91" s="34">
        <f t="shared" si="80"/>
        <v>0</v>
      </c>
      <c r="H91" s="30">
        <v>20000</v>
      </c>
      <c r="I91" s="9">
        <v>5000</v>
      </c>
      <c r="J91" s="34">
        <f t="shared" si="56"/>
        <v>0</v>
      </c>
      <c r="K91" s="54">
        <v>5000</v>
      </c>
      <c r="L91" s="9">
        <f t="shared" si="81"/>
        <v>2241000</v>
      </c>
      <c r="M91" s="10">
        <f t="shared" si="82"/>
        <v>0</v>
      </c>
      <c r="N91" s="5">
        <f t="shared" si="83"/>
        <v>2241000</v>
      </c>
    </row>
    <row r="92" spans="1:14" x14ac:dyDescent="0.25">
      <c r="A92" s="84" t="s">
        <v>127</v>
      </c>
      <c r="B92" s="85"/>
      <c r="C92" s="21">
        <f t="shared" ref="C92" si="84">SUM(C85:C91)</f>
        <v>16424600</v>
      </c>
      <c r="D92" s="47">
        <f t="shared" ref="D92:N92" si="85">SUM(D85:D91)</f>
        <v>0</v>
      </c>
      <c r="E92" s="23">
        <f t="shared" si="85"/>
        <v>16424600</v>
      </c>
      <c r="F92" s="21">
        <f t="shared" ref="F92" si="86">SUM(F85:F91)</f>
        <v>494700</v>
      </c>
      <c r="G92" s="40">
        <f t="shared" si="85"/>
        <v>0</v>
      </c>
      <c r="H92" s="23">
        <f t="shared" si="85"/>
        <v>494700</v>
      </c>
      <c r="I92" s="21">
        <f t="shared" ref="I92" si="87">SUM(I85:I91)</f>
        <v>4871073</v>
      </c>
      <c r="J92" s="40">
        <f t="shared" si="85"/>
        <v>0</v>
      </c>
      <c r="K92" s="53">
        <f t="shared" si="85"/>
        <v>4871073</v>
      </c>
      <c r="L92" s="21">
        <f t="shared" si="85"/>
        <v>21790373</v>
      </c>
      <c r="M92" s="22">
        <f t="shared" si="85"/>
        <v>0</v>
      </c>
      <c r="N92" s="23">
        <f t="shared" si="85"/>
        <v>21790373</v>
      </c>
    </row>
    <row r="93" spans="1:14" x14ac:dyDescent="0.25">
      <c r="A93" s="11" t="s">
        <v>128</v>
      </c>
      <c r="B93" s="36" t="s">
        <v>129</v>
      </c>
      <c r="C93" s="9">
        <v>0</v>
      </c>
      <c r="D93" s="44">
        <f t="shared" si="60"/>
        <v>0</v>
      </c>
      <c r="E93" s="30">
        <v>0</v>
      </c>
      <c r="F93" s="9">
        <v>0</v>
      </c>
      <c r="G93" s="34">
        <f>SUM(H93)-F93</f>
        <v>0</v>
      </c>
      <c r="H93" s="30">
        <v>0</v>
      </c>
      <c r="I93" s="9">
        <v>0</v>
      </c>
      <c r="J93" s="34">
        <f t="shared" si="56"/>
        <v>0</v>
      </c>
      <c r="K93" s="52">
        <v>0</v>
      </c>
      <c r="L93" s="9">
        <f t="shared" ref="L93" si="88">SUM(C93)+F93+I93</f>
        <v>0</v>
      </c>
      <c r="M93" s="10">
        <f t="shared" ref="M93" si="89">SUM(D93)+G93+J93</f>
        <v>0</v>
      </c>
      <c r="N93" s="5">
        <f>SUM(E93)+H93+K93</f>
        <v>0</v>
      </c>
    </row>
    <row r="94" spans="1:14" x14ac:dyDescent="0.25">
      <c r="A94" s="84" t="s">
        <v>130</v>
      </c>
      <c r="B94" s="85"/>
      <c r="C94" s="21">
        <f t="shared" ref="C94" si="90">SUM(C93)</f>
        <v>0</v>
      </c>
      <c r="D94" s="47">
        <f t="shared" ref="D94:F94" si="91">SUM(D93)</f>
        <v>0</v>
      </c>
      <c r="E94" s="23">
        <f t="shared" si="91"/>
        <v>0</v>
      </c>
      <c r="F94" s="21">
        <f t="shared" si="91"/>
        <v>0</v>
      </c>
      <c r="G94" s="40">
        <f t="shared" ref="G94:I94" si="92">SUM(G93)</f>
        <v>0</v>
      </c>
      <c r="H94" s="23">
        <f t="shared" si="92"/>
        <v>0</v>
      </c>
      <c r="I94" s="21">
        <f t="shared" si="92"/>
        <v>0</v>
      </c>
      <c r="J94" s="40">
        <f t="shared" ref="J94:K94" si="93">SUM(J93)</f>
        <v>0</v>
      </c>
      <c r="K94" s="53">
        <f t="shared" si="93"/>
        <v>0</v>
      </c>
      <c r="L94" s="21">
        <f t="shared" ref="L94:N94" si="94">SUM(L93)</f>
        <v>0</v>
      </c>
      <c r="M94" s="22">
        <f t="shared" si="94"/>
        <v>0</v>
      </c>
      <c r="N94" s="23">
        <f t="shared" si="94"/>
        <v>0</v>
      </c>
    </row>
    <row r="95" spans="1:14" x14ac:dyDescent="0.25">
      <c r="A95" s="11" t="s">
        <v>131</v>
      </c>
      <c r="B95" s="36" t="s">
        <v>132</v>
      </c>
      <c r="C95" s="9">
        <v>500000</v>
      </c>
      <c r="D95" s="44">
        <f t="shared" si="60"/>
        <v>150000</v>
      </c>
      <c r="E95" s="30">
        <v>650000</v>
      </c>
      <c r="F95" s="9">
        <v>0</v>
      </c>
      <c r="G95" s="34">
        <f>SUM(H95)-F95</f>
        <v>0</v>
      </c>
      <c r="H95" s="30">
        <v>0</v>
      </c>
      <c r="I95" s="9">
        <v>0</v>
      </c>
      <c r="J95" s="34">
        <f t="shared" si="56"/>
        <v>0</v>
      </c>
      <c r="K95" s="52">
        <v>0</v>
      </c>
      <c r="L95" s="9">
        <f t="shared" ref="L95" si="95">SUM(C95)+F95+I95</f>
        <v>500000</v>
      </c>
      <c r="M95" s="10">
        <f t="shared" ref="M95" si="96">SUM(D95)+G95+J95</f>
        <v>150000</v>
      </c>
      <c r="N95" s="5">
        <f>SUM(E95)+H95+K95</f>
        <v>650000</v>
      </c>
    </row>
    <row r="96" spans="1:14" x14ac:dyDescent="0.25">
      <c r="A96" s="84" t="s">
        <v>133</v>
      </c>
      <c r="B96" s="85"/>
      <c r="C96" s="21">
        <f t="shared" ref="C96" si="97">SUM(C95)</f>
        <v>500000</v>
      </c>
      <c r="D96" s="47">
        <f t="shared" ref="D96:F96" si="98">SUM(D95)</f>
        <v>150000</v>
      </c>
      <c r="E96" s="23">
        <f t="shared" si="98"/>
        <v>650000</v>
      </c>
      <c r="F96" s="21">
        <f t="shared" si="98"/>
        <v>0</v>
      </c>
      <c r="G96" s="40">
        <f t="shared" ref="G96:I96" si="99">SUM(G95)</f>
        <v>0</v>
      </c>
      <c r="H96" s="23">
        <f t="shared" si="99"/>
        <v>0</v>
      </c>
      <c r="I96" s="21">
        <f t="shared" si="99"/>
        <v>0</v>
      </c>
      <c r="J96" s="40">
        <f t="shared" ref="J96:K96" si="100">SUM(J95)</f>
        <v>0</v>
      </c>
      <c r="K96" s="53">
        <f t="shared" si="100"/>
        <v>0</v>
      </c>
      <c r="L96" s="21">
        <f t="shared" ref="L96:N96" si="101">SUM(L95)</f>
        <v>500000</v>
      </c>
      <c r="M96" s="22">
        <f t="shared" si="101"/>
        <v>150000</v>
      </c>
      <c r="N96" s="23">
        <f t="shared" si="101"/>
        <v>650000</v>
      </c>
    </row>
    <row r="97" spans="1:14" x14ac:dyDescent="0.25">
      <c r="A97" s="11" t="s">
        <v>134</v>
      </c>
      <c r="B97" s="36" t="s">
        <v>135</v>
      </c>
      <c r="C97" s="9">
        <v>0</v>
      </c>
      <c r="D97" s="44">
        <f t="shared" si="60"/>
        <v>0</v>
      </c>
      <c r="E97" s="30">
        <v>0</v>
      </c>
      <c r="F97" s="9">
        <v>0</v>
      </c>
      <c r="G97" s="34">
        <f>SUM(H97)-F97</f>
        <v>0</v>
      </c>
      <c r="H97" s="30">
        <v>0</v>
      </c>
      <c r="I97" s="9">
        <v>0</v>
      </c>
      <c r="J97" s="34">
        <f t="shared" si="56"/>
        <v>0</v>
      </c>
      <c r="K97" s="52">
        <v>0</v>
      </c>
      <c r="L97" s="9">
        <f t="shared" ref="L97" si="102">SUM(C97)+F97+I97</f>
        <v>0</v>
      </c>
      <c r="M97" s="10">
        <f t="shared" ref="M97" si="103">SUM(D97)+G97+J97</f>
        <v>0</v>
      </c>
      <c r="N97" s="5">
        <f>SUM(E97)+H97+K97</f>
        <v>0</v>
      </c>
    </row>
    <row r="98" spans="1:14" x14ac:dyDescent="0.25">
      <c r="A98" s="84" t="s">
        <v>136</v>
      </c>
      <c r="B98" s="85"/>
      <c r="C98" s="21">
        <f t="shared" ref="C98" si="104">SUM(C97)</f>
        <v>0</v>
      </c>
      <c r="D98" s="47">
        <f t="shared" ref="D98:F98" si="105">SUM(D97)</f>
        <v>0</v>
      </c>
      <c r="E98" s="23">
        <f t="shared" si="105"/>
        <v>0</v>
      </c>
      <c r="F98" s="21">
        <f t="shared" si="105"/>
        <v>0</v>
      </c>
      <c r="G98" s="40">
        <f t="shared" ref="G98:I98" si="106">SUM(G97)</f>
        <v>0</v>
      </c>
      <c r="H98" s="23">
        <f t="shared" si="106"/>
        <v>0</v>
      </c>
      <c r="I98" s="21">
        <f t="shared" si="106"/>
        <v>0</v>
      </c>
      <c r="J98" s="40">
        <f t="shared" ref="J98:K98" si="107">SUM(J97)</f>
        <v>0</v>
      </c>
      <c r="K98" s="53">
        <f t="shared" si="107"/>
        <v>0</v>
      </c>
      <c r="L98" s="21">
        <f t="shared" ref="L98:N98" si="108">SUM(L97)</f>
        <v>0</v>
      </c>
      <c r="M98" s="22">
        <f t="shared" si="108"/>
        <v>0</v>
      </c>
      <c r="N98" s="23">
        <f t="shared" si="108"/>
        <v>0</v>
      </c>
    </row>
    <row r="99" spans="1:14" x14ac:dyDescent="0.25">
      <c r="A99" s="15" t="s">
        <v>137</v>
      </c>
      <c r="B99" s="37" t="s">
        <v>138</v>
      </c>
      <c r="C99" s="43">
        <v>102260261</v>
      </c>
      <c r="D99" s="44">
        <f t="shared" si="60"/>
        <v>0</v>
      </c>
      <c r="E99" s="31">
        <v>102260261</v>
      </c>
      <c r="F99" s="43">
        <v>255357</v>
      </c>
      <c r="G99" s="34">
        <f t="shared" ref="G99:G101" si="109">SUM(H99)-F99</f>
        <v>0</v>
      </c>
      <c r="H99" s="31">
        <v>255357</v>
      </c>
      <c r="I99" s="43">
        <v>265092</v>
      </c>
      <c r="J99" s="34">
        <f t="shared" si="56"/>
        <v>0</v>
      </c>
      <c r="K99" s="55">
        <v>265092</v>
      </c>
      <c r="L99" s="9">
        <f t="shared" ref="L99:L101" si="110">SUM(C99)+F99+I99</f>
        <v>102780710</v>
      </c>
      <c r="M99" s="10">
        <f t="shared" ref="M99:M101" si="111">SUM(D99)+G99+J99</f>
        <v>0</v>
      </c>
      <c r="N99" s="5">
        <f>SUM(E99)+H99+K99</f>
        <v>102780710</v>
      </c>
    </row>
    <row r="100" spans="1:14" x14ac:dyDescent="0.25">
      <c r="A100" s="11" t="s">
        <v>139</v>
      </c>
      <c r="B100" s="36" t="s">
        <v>140</v>
      </c>
      <c r="C100" s="9">
        <v>46400</v>
      </c>
      <c r="D100" s="44">
        <f t="shared" si="60"/>
        <v>30000</v>
      </c>
      <c r="E100" s="30">
        <v>76400</v>
      </c>
      <c r="F100" s="9">
        <v>0</v>
      </c>
      <c r="G100" s="34">
        <f t="shared" si="109"/>
        <v>0</v>
      </c>
      <c r="H100" s="30">
        <v>0</v>
      </c>
      <c r="I100" s="9">
        <v>0</v>
      </c>
      <c r="J100" s="34">
        <f t="shared" si="56"/>
        <v>0</v>
      </c>
      <c r="K100" s="54">
        <v>0</v>
      </c>
      <c r="L100" s="9">
        <f t="shared" si="110"/>
        <v>46400</v>
      </c>
      <c r="M100" s="10">
        <f t="shared" si="111"/>
        <v>30000</v>
      </c>
      <c r="N100" s="5">
        <f>SUM(E100)+H100+K100</f>
        <v>76400</v>
      </c>
    </row>
    <row r="101" spans="1:14" x14ac:dyDescent="0.25">
      <c r="A101" s="11" t="s">
        <v>141</v>
      </c>
      <c r="B101" s="36" t="s">
        <v>142</v>
      </c>
      <c r="C101" s="9">
        <v>0</v>
      </c>
      <c r="D101" s="44">
        <f t="shared" si="60"/>
        <v>0</v>
      </c>
      <c r="E101" s="30">
        <v>0</v>
      </c>
      <c r="F101" s="9">
        <v>60344381</v>
      </c>
      <c r="G101" s="34">
        <f t="shared" si="109"/>
        <v>0</v>
      </c>
      <c r="H101" s="30">
        <v>60344381</v>
      </c>
      <c r="I101" s="9">
        <v>56001706</v>
      </c>
      <c r="J101" s="34">
        <f t="shared" si="56"/>
        <v>907216</v>
      </c>
      <c r="K101" s="54">
        <v>56908922</v>
      </c>
      <c r="L101" s="9">
        <f t="shared" si="110"/>
        <v>116346087</v>
      </c>
      <c r="M101" s="10">
        <f t="shared" si="111"/>
        <v>907216</v>
      </c>
      <c r="N101" s="5">
        <f>SUM(E101)+H101+K101</f>
        <v>117253303</v>
      </c>
    </row>
    <row r="102" spans="1:14" ht="15.75" thickBot="1" x14ac:dyDescent="0.3">
      <c r="A102" s="84" t="s">
        <v>143</v>
      </c>
      <c r="B102" s="85"/>
      <c r="C102" s="24">
        <f t="shared" ref="C102" si="112">SUM(C99:C100)</f>
        <v>102306661</v>
      </c>
      <c r="D102" s="48">
        <f t="shared" ref="D102:E102" si="113">SUM(D99:D100)</f>
        <v>30000</v>
      </c>
      <c r="E102" s="26">
        <f t="shared" si="113"/>
        <v>102336661</v>
      </c>
      <c r="F102" s="24">
        <f t="shared" ref="F102" si="114">SUM(F99:F101)</f>
        <v>60599738</v>
      </c>
      <c r="G102" s="41">
        <f t="shared" ref="G102:N102" si="115">SUM(G99:G101)</f>
        <v>0</v>
      </c>
      <c r="H102" s="26">
        <f t="shared" si="115"/>
        <v>60599738</v>
      </c>
      <c r="I102" s="24">
        <f t="shared" ref="I102" si="116">SUM(I99:I101)</f>
        <v>56266798</v>
      </c>
      <c r="J102" s="41">
        <f t="shared" si="115"/>
        <v>907216</v>
      </c>
      <c r="K102" s="26">
        <f t="shared" si="115"/>
        <v>57174014</v>
      </c>
      <c r="L102" s="24">
        <f t="shared" si="115"/>
        <v>219173197</v>
      </c>
      <c r="M102" s="25">
        <f t="shared" si="115"/>
        <v>937216</v>
      </c>
      <c r="N102" s="26">
        <f t="shared" si="115"/>
        <v>220110413</v>
      </c>
    </row>
    <row r="103" spans="1:14" ht="16.5" thickTop="1" thickBot="1" x14ac:dyDescent="0.3">
      <c r="A103" s="86" t="s">
        <v>144</v>
      </c>
      <c r="B103" s="87"/>
      <c r="C103" s="27">
        <f>SUM(C102,C98,C96,C92,C84,C76,C79)</f>
        <v>416059025</v>
      </c>
      <c r="D103" s="49">
        <f>SUM(D102,D98,D96,D92,D84,D76,D79)</f>
        <v>20948945</v>
      </c>
      <c r="E103" s="29">
        <f>SUM(E102,E98,E96,E92,E84,E76,E79)</f>
        <v>437007970</v>
      </c>
      <c r="F103" s="27">
        <f>SUM(F102,F98,F96,F92,F84,F76,F79)</f>
        <v>61094438</v>
      </c>
      <c r="G103" s="42">
        <f t="shared" ref="G103:J103" si="117">SUM(G102,G98,G96,G92,G84,G76)</f>
        <v>0</v>
      </c>
      <c r="H103" s="29">
        <f>SUM(H102,H98,H96,H92,H84,H76,H79)</f>
        <v>61094438</v>
      </c>
      <c r="I103" s="27">
        <f>SUM(I102,I98,I96,I92,I84,I76,I79)</f>
        <v>61137871</v>
      </c>
      <c r="J103" s="42">
        <f t="shared" si="117"/>
        <v>907216</v>
      </c>
      <c r="K103" s="29">
        <f>SUM(K102,K98,K96,K92,K84,K76,K79)</f>
        <v>62045087</v>
      </c>
      <c r="L103" s="27">
        <f>SUM(L102,L98,L96,L92,L84,L76,L79)</f>
        <v>538291334</v>
      </c>
      <c r="M103" s="28">
        <f>SUM(M102,M98,M96,M92,M84,M76,M79)</f>
        <v>21856161</v>
      </c>
      <c r="N103" s="29">
        <f>SUM(N102,N98,N96,N92,N84,N76,N79)</f>
        <v>560147495</v>
      </c>
    </row>
    <row r="104" spans="1:14" ht="15.75" thickTop="1" x14ac:dyDescent="0.25">
      <c r="A104" s="1"/>
      <c r="B104" s="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x14ac:dyDescent="0.25">
      <c r="A105" s="1"/>
      <c r="B105" s="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x14ac:dyDescent="0.25">
      <c r="A106" s="1"/>
      <c r="B106" s="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</sheetData>
  <mergeCells count="60">
    <mergeCell ref="A102:B102"/>
    <mergeCell ref="A103:B103"/>
    <mergeCell ref="A2:N2"/>
    <mergeCell ref="L1:N1"/>
    <mergeCell ref="A3:N3"/>
    <mergeCell ref="A62:N62"/>
    <mergeCell ref="L61:N61"/>
    <mergeCell ref="A79:B79"/>
    <mergeCell ref="A84:B84"/>
    <mergeCell ref="A92:B92"/>
    <mergeCell ref="A94:B94"/>
    <mergeCell ref="A96:B96"/>
    <mergeCell ref="A98:B98"/>
    <mergeCell ref="L66:L67"/>
    <mergeCell ref="M66:M67"/>
    <mergeCell ref="N66:N67"/>
    <mergeCell ref="A76:B76"/>
    <mergeCell ref="I66:I67"/>
    <mergeCell ref="J66:J67"/>
    <mergeCell ref="K66:K67"/>
    <mergeCell ref="F66:F67"/>
    <mergeCell ref="G66:G67"/>
    <mergeCell ref="H66:H67"/>
    <mergeCell ref="F65:H65"/>
    <mergeCell ref="I65:K65"/>
    <mergeCell ref="L65:N65"/>
    <mergeCell ref="C66:C67"/>
    <mergeCell ref="D66:D67"/>
    <mergeCell ref="E66:E67"/>
    <mergeCell ref="C65:E65"/>
    <mergeCell ref="A53:B53"/>
    <mergeCell ref="A58:B58"/>
    <mergeCell ref="A59:B59"/>
    <mergeCell ref="A64:B64"/>
    <mergeCell ref="A65:A67"/>
    <mergeCell ref="B65:B67"/>
    <mergeCell ref="A49:B49"/>
    <mergeCell ref="L5:L6"/>
    <mergeCell ref="M5:M6"/>
    <mergeCell ref="N5:N6"/>
    <mergeCell ref="I5:I6"/>
    <mergeCell ref="J5:J6"/>
    <mergeCell ref="K5:K6"/>
    <mergeCell ref="A4:A6"/>
    <mergeCell ref="B4:B6"/>
    <mergeCell ref="A16:B16"/>
    <mergeCell ref="A18:B18"/>
    <mergeCell ref="A36:B36"/>
    <mergeCell ref="A38:B38"/>
    <mergeCell ref="A43:B43"/>
    <mergeCell ref="I4:K4"/>
    <mergeCell ref="L4:N4"/>
    <mergeCell ref="C5:C6"/>
    <mergeCell ref="D5:D6"/>
    <mergeCell ref="E5:E6"/>
    <mergeCell ref="F5:F6"/>
    <mergeCell ref="C4:E4"/>
    <mergeCell ref="F4:H4"/>
    <mergeCell ref="G5:G6"/>
    <mergeCell ref="H5:H6"/>
  </mergeCells>
  <pageMargins left="0.70866141732283472" right="0.70866141732283472" top="0.19685039370078741" bottom="0.19685039370078741" header="0.31496062992125984" footer="0.31496062992125984"/>
  <pageSetup paperSize="8" scale="9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Dobroczki Bernadett</dc:creator>
  <cp:lastModifiedBy>Dobroczki Bernadett</cp:lastModifiedBy>
  <cp:lastPrinted>2023-10-30T12:36:21Z</cp:lastPrinted>
  <dcterms:created xsi:type="dcterms:W3CDTF">2020-10-13T12:28:02Z</dcterms:created>
  <dcterms:modified xsi:type="dcterms:W3CDTF">2023-10-30T12:36:37Z</dcterms:modified>
</cp:coreProperties>
</file>