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dobroczki.bernadett\Documents\2025. tervezés\"/>
    </mc:Choice>
  </mc:AlternateContent>
  <xr:revisionPtr revIDLastSave="0" documentId="13_ncr:1_{086542AC-F57B-4B55-BF5E-806D3749E1C9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Kiad-bev. mérleg" sheetId="28" r:id="rId1"/>
    <sheet name="Vagyonkimutatás" sheetId="29" r:id="rId2"/>
    <sheet name="Pénzeszköz" sheetId="20" r:id="rId3"/>
    <sheet name="Többéves kihat." sheetId="22" r:id="rId4"/>
    <sheet name="Mérleg" sheetId="16" r:id="rId5"/>
    <sheet name="Eredmény" sheetId="17" r:id="rId6"/>
    <sheet name="közv.tám." sheetId="26" r:id="rId7"/>
    <sheet name="részesedések" sheetId="27" r:id="rId8"/>
  </sheets>
  <definedNames>
    <definedName name="_xlnm.Print_Titles" localSheetId="1">Vagyonkimutatás!$1:$4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20" l="1"/>
  <c r="C24" i="20"/>
  <c r="B24" i="20"/>
  <c r="E24" i="20"/>
  <c r="Q24" i="20"/>
  <c r="G20" i="17"/>
  <c r="G14" i="16"/>
  <c r="G10" i="16"/>
  <c r="Q23" i="20"/>
  <c r="K24" i="20"/>
  <c r="O23" i="20"/>
  <c r="L24" i="20"/>
  <c r="P23" i="20"/>
  <c r="Q22" i="20"/>
  <c r="P22" i="20"/>
  <c r="O22" i="20"/>
  <c r="N22" i="20"/>
  <c r="F24" i="20"/>
  <c r="G24" i="20"/>
  <c r="H24" i="20"/>
  <c r="E23" i="20"/>
  <c r="E22" i="20"/>
  <c r="E18" i="28"/>
  <c r="E11" i="28"/>
  <c r="E10" i="28"/>
  <c r="E9" i="28"/>
  <c r="B20" i="17"/>
  <c r="G22" i="22"/>
  <c r="F22" i="22"/>
  <c r="G11" i="22"/>
  <c r="D11" i="22"/>
  <c r="C20" i="17"/>
  <c r="F20" i="16"/>
  <c r="F13" i="16"/>
  <c r="D20" i="16"/>
  <c r="D13" i="16"/>
  <c r="B20" i="16"/>
  <c r="B13" i="16"/>
  <c r="F130" i="29" l="1"/>
  <c r="F134" i="29"/>
  <c r="F133" i="29"/>
  <c r="F132" i="29"/>
  <c r="F129" i="29"/>
  <c r="F128" i="29"/>
  <c r="F127" i="29"/>
  <c r="F126" i="29"/>
  <c r="F125" i="29"/>
  <c r="F124" i="29"/>
  <c r="F123" i="29"/>
  <c r="F122" i="29"/>
  <c r="F121" i="29"/>
  <c r="F119" i="29"/>
  <c r="F118" i="29"/>
  <c r="F117" i="29"/>
  <c r="F116" i="29"/>
  <c r="F115" i="29"/>
  <c r="F114" i="29"/>
  <c r="F113" i="29"/>
  <c r="F112" i="29"/>
  <c r="F111" i="29"/>
  <c r="F109" i="29"/>
  <c r="F108" i="29"/>
  <c r="F107" i="29"/>
  <c r="F106" i="29"/>
  <c r="F105" i="29"/>
  <c r="F104" i="29"/>
  <c r="F103" i="29"/>
  <c r="F102" i="29"/>
  <c r="F101" i="29"/>
  <c r="F98" i="29"/>
  <c r="F97" i="29"/>
  <c r="F96" i="29"/>
  <c r="F95" i="29"/>
  <c r="F94" i="29"/>
  <c r="F93" i="29"/>
  <c r="F90" i="29"/>
  <c r="F89" i="29"/>
  <c r="F88" i="29"/>
  <c r="F86" i="29"/>
  <c r="F85" i="29"/>
  <c r="F83" i="29"/>
  <c r="F82" i="29"/>
  <c r="F80" i="29"/>
  <c r="F79" i="29"/>
  <c r="F78" i="29"/>
  <c r="F77" i="29"/>
  <c r="F74" i="29"/>
  <c r="F73" i="29"/>
  <c r="F72" i="29"/>
  <c r="F71" i="29"/>
  <c r="F70" i="29"/>
  <c r="F69" i="29"/>
  <c r="F68" i="29"/>
  <c r="F67" i="29"/>
  <c r="F66" i="29"/>
  <c r="F64" i="29"/>
  <c r="F63" i="29"/>
  <c r="F62" i="29"/>
  <c r="F61" i="29"/>
  <c r="F60" i="29"/>
  <c r="F59" i="29"/>
  <c r="F58" i="29"/>
  <c r="F57" i="29"/>
  <c r="F55" i="29"/>
  <c r="F54" i="29"/>
  <c r="F53" i="29"/>
  <c r="F52" i="29"/>
  <c r="F51" i="29"/>
  <c r="F50" i="29"/>
  <c r="F49" i="29"/>
  <c r="F48" i="29"/>
  <c r="F45" i="29"/>
  <c r="F44" i="29"/>
  <c r="F42" i="29"/>
  <c r="F41" i="29"/>
  <c r="F39" i="29"/>
  <c r="F38" i="29"/>
  <c r="F36" i="29"/>
  <c r="F34" i="29" s="1"/>
  <c r="F35" i="29"/>
  <c r="F32" i="29"/>
  <c r="F31" i="29"/>
  <c r="F29" i="29"/>
  <c r="F28" i="29"/>
  <c r="F27" i="29"/>
  <c r="F26" i="29"/>
  <c r="F25" i="29"/>
  <c r="F22" i="29"/>
  <c r="F21" i="29"/>
  <c r="F19" i="29"/>
  <c r="F18" i="29"/>
  <c r="F17" i="29"/>
  <c r="F15" i="29"/>
  <c r="F14" i="29"/>
  <c r="F13" i="29"/>
  <c r="F12" i="29"/>
  <c r="F11" i="29"/>
  <c r="F9" i="29"/>
  <c r="F8" i="29"/>
  <c r="F7" i="29"/>
  <c r="D43" i="29"/>
  <c r="C34" i="29"/>
  <c r="E131" i="29"/>
  <c r="G21" i="16" s="1"/>
  <c r="D131" i="29"/>
  <c r="E21" i="16" s="1"/>
  <c r="E120" i="29"/>
  <c r="D120" i="29"/>
  <c r="E110" i="29"/>
  <c r="G18" i="16" s="1"/>
  <c r="D110" i="29"/>
  <c r="E18" i="16" s="1"/>
  <c r="E100" i="29"/>
  <c r="G17" i="16" s="1"/>
  <c r="D100" i="29"/>
  <c r="E17" i="16" s="1"/>
  <c r="E20" i="16" s="1"/>
  <c r="E92" i="29"/>
  <c r="G16" i="16" s="1"/>
  <c r="D92" i="29"/>
  <c r="E16" i="16" s="1"/>
  <c r="E87" i="29"/>
  <c r="D87" i="29"/>
  <c r="F84" i="29"/>
  <c r="E84" i="29"/>
  <c r="D84" i="29"/>
  <c r="E81" i="29"/>
  <c r="D81" i="29"/>
  <c r="E76" i="29"/>
  <c r="D76" i="29"/>
  <c r="E65" i="29"/>
  <c r="D65" i="29"/>
  <c r="E56" i="29"/>
  <c r="D56" i="29"/>
  <c r="E47" i="29"/>
  <c r="D47" i="29"/>
  <c r="E43" i="29"/>
  <c r="E40" i="29"/>
  <c r="D40" i="29"/>
  <c r="E37" i="29"/>
  <c r="D37" i="29"/>
  <c r="E34" i="29"/>
  <c r="D34" i="29"/>
  <c r="E30" i="29"/>
  <c r="D30" i="29"/>
  <c r="E24" i="29"/>
  <c r="D24" i="29"/>
  <c r="D23" i="29" s="1"/>
  <c r="F20" i="29"/>
  <c r="E20" i="29"/>
  <c r="D20" i="29"/>
  <c r="F16" i="29"/>
  <c r="E16" i="29"/>
  <c r="D16" i="29"/>
  <c r="E10" i="29"/>
  <c r="D10" i="29"/>
  <c r="E6" i="29"/>
  <c r="D6" i="29"/>
  <c r="C131" i="29"/>
  <c r="C21" i="16" s="1"/>
  <c r="C120" i="29"/>
  <c r="C19" i="16" s="1"/>
  <c r="C110" i="29"/>
  <c r="C18" i="16" s="1"/>
  <c r="C100" i="29"/>
  <c r="C17" i="16" s="1"/>
  <c r="C92" i="29"/>
  <c r="C16" i="16" s="1"/>
  <c r="C87" i="29"/>
  <c r="C84" i="29"/>
  <c r="C81" i="29"/>
  <c r="C76" i="29"/>
  <c r="C65" i="29"/>
  <c r="C12" i="16" s="1"/>
  <c r="C56" i="29"/>
  <c r="C47" i="29"/>
  <c r="C10" i="16" s="1"/>
  <c r="C43" i="29"/>
  <c r="C40" i="29"/>
  <c r="C37" i="29"/>
  <c r="C30" i="29"/>
  <c r="C24" i="29"/>
  <c r="C20" i="29"/>
  <c r="C16" i="29"/>
  <c r="C10" i="29"/>
  <c r="C6" i="29"/>
  <c r="F17" i="17"/>
  <c r="F21" i="17" s="1"/>
  <c r="D17" i="17"/>
  <c r="D21" i="17" s="1"/>
  <c r="B17" i="17"/>
  <c r="B21" i="17" s="1"/>
  <c r="F22" i="16"/>
  <c r="F15" i="16"/>
  <c r="D22" i="16"/>
  <c r="D15" i="16"/>
  <c r="B22" i="16"/>
  <c r="B15" i="16"/>
  <c r="F10" i="29" l="1"/>
  <c r="D75" i="29"/>
  <c r="E12" i="16" s="1"/>
  <c r="E75" i="29"/>
  <c r="F76" i="29"/>
  <c r="F6" i="29"/>
  <c r="F131" i="29"/>
  <c r="F120" i="29"/>
  <c r="F110" i="29"/>
  <c r="F100" i="29"/>
  <c r="F92" i="29"/>
  <c r="F87" i="29"/>
  <c r="F81" i="29"/>
  <c r="F75" i="29"/>
  <c r="F65" i="29"/>
  <c r="F56" i="29"/>
  <c r="F47" i="29"/>
  <c r="F43" i="29"/>
  <c r="F40" i="29"/>
  <c r="F37" i="29"/>
  <c r="F30" i="29"/>
  <c r="F24" i="29"/>
  <c r="F23" i="29" s="1"/>
  <c r="F5" i="29"/>
  <c r="E99" i="29"/>
  <c r="E135" i="29" s="1"/>
  <c r="E46" i="29"/>
  <c r="E33" i="29"/>
  <c r="G9" i="16" s="1"/>
  <c r="E23" i="29"/>
  <c r="E5" i="29"/>
  <c r="D99" i="29"/>
  <c r="D135" i="29"/>
  <c r="D46" i="29"/>
  <c r="D33" i="29"/>
  <c r="E9" i="16" s="1"/>
  <c r="D5" i="29"/>
  <c r="C99" i="29"/>
  <c r="C135" i="29" s="1"/>
  <c r="C75" i="29"/>
  <c r="C14" i="16" s="1"/>
  <c r="C46" i="29"/>
  <c r="C33" i="29"/>
  <c r="C9" i="16" s="1"/>
  <c r="C23" i="29"/>
  <c r="C8" i="16" s="1"/>
  <c r="C5" i="29"/>
  <c r="C7" i="16" s="1"/>
  <c r="E17" i="20"/>
  <c r="F33" i="29" l="1"/>
  <c r="F99" i="29"/>
  <c r="F135" i="29" s="1"/>
  <c r="F46" i="29"/>
  <c r="E91" i="29"/>
  <c r="D91" i="29"/>
  <c r="C91" i="29"/>
  <c r="P21" i="20"/>
  <c r="O21" i="20"/>
  <c r="J24" i="20"/>
  <c r="N21" i="20"/>
  <c r="E21" i="20"/>
  <c r="Q21" i="20" s="1"/>
  <c r="E17" i="28"/>
  <c r="F91" i="29" l="1"/>
  <c r="J25" i="28"/>
  <c r="J24" i="28"/>
  <c r="J18" i="28"/>
  <c r="B9" i="22" s="1"/>
  <c r="J17" i="28"/>
  <c r="B8" i="22" s="1"/>
  <c r="J12" i="28"/>
  <c r="J11" i="28"/>
  <c r="J10" i="28"/>
  <c r="J9" i="28"/>
  <c r="J8" i="28"/>
  <c r="E26" i="28"/>
  <c r="E25" i="28"/>
  <c r="E24" i="28"/>
  <c r="E8" i="28"/>
  <c r="J33" i="28"/>
  <c r="I33" i="28"/>
  <c r="H33" i="28"/>
  <c r="G33" i="28"/>
  <c r="E33" i="28"/>
  <c r="D33" i="28"/>
  <c r="C33" i="28"/>
  <c r="B33" i="28"/>
  <c r="B27" i="28"/>
  <c r="B28" i="28" s="1"/>
  <c r="I27" i="28"/>
  <c r="I28" i="28" s="1"/>
  <c r="H27" i="28"/>
  <c r="D27" i="28"/>
  <c r="C27" i="28"/>
  <c r="C28" i="28" s="1"/>
  <c r="I19" i="28"/>
  <c r="I20" i="28" s="1"/>
  <c r="H19" i="28"/>
  <c r="H20" i="28" s="1"/>
  <c r="E19" i="28"/>
  <c r="D19" i="28"/>
  <c r="C19" i="28"/>
  <c r="I13" i="28"/>
  <c r="H13" i="28"/>
  <c r="H14" i="28" s="1"/>
  <c r="D13" i="28"/>
  <c r="C13" i="28"/>
  <c r="G27" i="28"/>
  <c r="B19" i="28"/>
  <c r="G19" i="28"/>
  <c r="G20" i="28" s="1"/>
  <c r="G13" i="28"/>
  <c r="G14" i="28" s="1"/>
  <c r="B13" i="28"/>
  <c r="G34" i="28" l="1"/>
  <c r="H34" i="28"/>
  <c r="J27" i="28"/>
  <c r="J28" i="28" s="1"/>
  <c r="I34" i="28"/>
  <c r="H28" i="28"/>
  <c r="J19" i="28"/>
  <c r="J20" i="28" s="1"/>
  <c r="I21" i="28"/>
  <c r="J13" i="28"/>
  <c r="H21" i="28"/>
  <c r="D34" i="28"/>
  <c r="E27" i="28"/>
  <c r="E34" i="28" s="1"/>
  <c r="I14" i="28"/>
  <c r="G28" i="28"/>
  <c r="D14" i="28"/>
  <c r="C20" i="28"/>
  <c r="J34" i="28"/>
  <c r="D20" i="28"/>
  <c r="C34" i="28"/>
  <c r="D28" i="28"/>
  <c r="B34" i="28"/>
  <c r="C21" i="28"/>
  <c r="B20" i="28"/>
  <c r="E13" i="28"/>
  <c r="E21" i="28" s="1"/>
  <c r="D21" i="28"/>
  <c r="C14" i="28"/>
  <c r="G21" i="28"/>
  <c r="G35" i="28" s="1"/>
  <c r="B14" i="28"/>
  <c r="B21" i="28"/>
  <c r="H35" i="28" l="1"/>
  <c r="D35" i="28"/>
  <c r="E35" i="28"/>
  <c r="E28" i="28"/>
  <c r="I35" i="28"/>
  <c r="E20" i="28"/>
  <c r="J21" i="28"/>
  <c r="J35" i="28" s="1"/>
  <c r="J14" i="28"/>
  <c r="C35" i="28"/>
  <c r="B35" i="28"/>
  <c r="E14" i="28"/>
  <c r="I20" i="17" l="1"/>
  <c r="I19" i="17"/>
  <c r="I18" i="17"/>
  <c r="I16" i="17"/>
  <c r="I15" i="17"/>
  <c r="I14" i="17"/>
  <c r="I13" i="17"/>
  <c r="I12" i="17"/>
  <c r="I11" i="17"/>
  <c r="I10" i="17"/>
  <c r="H20" i="17"/>
  <c r="H19" i="17"/>
  <c r="H18" i="17"/>
  <c r="H16" i="17"/>
  <c r="H15" i="17"/>
  <c r="H14" i="17"/>
  <c r="H13" i="17"/>
  <c r="H12" i="17"/>
  <c r="H11" i="17"/>
  <c r="H10" i="17"/>
  <c r="I14" i="16"/>
  <c r="E22" i="16"/>
  <c r="H21" i="16"/>
  <c r="H19" i="16"/>
  <c r="H18" i="16"/>
  <c r="H17" i="16"/>
  <c r="H16" i="16"/>
  <c r="H14" i="16"/>
  <c r="H12" i="16"/>
  <c r="H11" i="16"/>
  <c r="H10" i="16"/>
  <c r="H9" i="16"/>
  <c r="H8" i="16"/>
  <c r="H7" i="16"/>
  <c r="G20" i="16"/>
  <c r="G22" i="16" s="1"/>
  <c r="G13" i="16"/>
  <c r="G15" i="16" s="1"/>
  <c r="E13" i="16"/>
  <c r="E15" i="16" s="1"/>
  <c r="C20" i="16"/>
  <c r="C22" i="16" s="1"/>
  <c r="C13" i="16"/>
  <c r="C15" i="16" s="1"/>
  <c r="I21" i="16"/>
  <c r="I19" i="16"/>
  <c r="I18" i="16"/>
  <c r="I17" i="16"/>
  <c r="I16" i="16"/>
  <c r="I12" i="16"/>
  <c r="I11" i="16"/>
  <c r="I10" i="16"/>
  <c r="I9" i="16"/>
  <c r="I8" i="16"/>
  <c r="I7" i="16"/>
  <c r="H13" i="16"/>
  <c r="H15" i="16" l="1"/>
  <c r="H20" i="16"/>
  <c r="H22" i="16" s="1"/>
  <c r="I13" i="16"/>
  <c r="I15" i="16" s="1"/>
  <c r="I20" i="16"/>
  <c r="I22" i="16" s="1"/>
  <c r="C11" i="22" l="1"/>
  <c r="B11" i="22"/>
  <c r="E12" i="20"/>
  <c r="P20" i="20"/>
  <c r="P19" i="20"/>
  <c r="P18" i="20"/>
  <c r="P17" i="20"/>
  <c r="P16" i="20"/>
  <c r="P15" i="20"/>
  <c r="P14" i="20"/>
  <c r="P13" i="20"/>
  <c r="P12" i="20"/>
  <c r="P11" i="20"/>
  <c r="P10" i="20"/>
  <c r="P9" i="20"/>
  <c r="P8" i="20"/>
  <c r="O20" i="20"/>
  <c r="O19" i="20"/>
  <c r="O18" i="20"/>
  <c r="O17" i="20"/>
  <c r="O16" i="20"/>
  <c r="O15" i="20"/>
  <c r="O14" i="20"/>
  <c r="O13" i="20"/>
  <c r="O12" i="20"/>
  <c r="O11" i="20"/>
  <c r="O10" i="20"/>
  <c r="O9" i="20"/>
  <c r="O8" i="20"/>
  <c r="N20" i="20"/>
  <c r="N19" i="20"/>
  <c r="N18" i="20"/>
  <c r="N17" i="20"/>
  <c r="N16" i="20"/>
  <c r="N15" i="20"/>
  <c r="N14" i="20"/>
  <c r="N13" i="20"/>
  <c r="N12" i="20"/>
  <c r="N11" i="20"/>
  <c r="N10" i="20"/>
  <c r="N9" i="20"/>
  <c r="N8" i="20"/>
  <c r="N24" i="20" l="1"/>
  <c r="P24" i="20"/>
  <c r="O24" i="20"/>
  <c r="E12" i="27"/>
  <c r="D12" i="27"/>
  <c r="C12" i="27"/>
  <c r="F11" i="27"/>
  <c r="F10" i="27"/>
  <c r="D11" i="26"/>
  <c r="B11" i="26"/>
  <c r="F12" i="27" l="1"/>
  <c r="E11" i="22" l="1"/>
  <c r="M20" i="20" l="1"/>
  <c r="M19" i="20"/>
  <c r="M18" i="20"/>
  <c r="M17" i="20"/>
  <c r="M16" i="20"/>
  <c r="M15" i="20"/>
  <c r="M14" i="20"/>
  <c r="M13" i="20"/>
  <c r="M12" i="20"/>
  <c r="M11" i="20"/>
  <c r="M10" i="20"/>
  <c r="M9" i="20"/>
  <c r="M8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E20" i="20"/>
  <c r="E19" i="20"/>
  <c r="E18" i="20"/>
  <c r="E16" i="20"/>
  <c r="E15" i="20"/>
  <c r="E14" i="20"/>
  <c r="E13" i="20"/>
  <c r="E11" i="20"/>
  <c r="E10" i="20"/>
  <c r="E9" i="20"/>
  <c r="E8" i="20"/>
  <c r="Q19" i="20" l="1"/>
  <c r="Q15" i="20"/>
  <c r="Q11" i="20"/>
  <c r="M24" i="20"/>
  <c r="Q12" i="20"/>
  <c r="I24" i="20"/>
  <c r="Q13" i="20"/>
  <c r="Q17" i="20"/>
  <c r="Q20" i="20"/>
  <c r="Q16" i="20"/>
  <c r="Q10" i="20"/>
  <c r="Q14" i="20"/>
  <c r="Q18" i="20"/>
  <c r="Q8" i="20"/>
  <c r="Q9" i="20"/>
  <c r="G17" i="17" l="1"/>
  <c r="G21" i="17" s="1"/>
  <c r="E17" i="17"/>
  <c r="E21" i="17" s="1"/>
  <c r="C17" i="17"/>
  <c r="C21" i="17" s="1"/>
  <c r="H17" i="17" l="1"/>
  <c r="H21" i="17" s="1"/>
  <c r="I17" i="17" l="1"/>
  <c r="I21" i="17" s="1"/>
  <c r="C11" i="26" l="1"/>
</calcChain>
</file>

<file path=xl/sharedStrings.xml><?xml version="1.0" encoding="utf-8"?>
<sst xmlns="http://schemas.openxmlformats.org/spreadsheetml/2006/main" count="414" uniqueCount="290">
  <si>
    <t>Szákszend Község Önkormányzata</t>
  </si>
  <si>
    <t>Megnevezés</t>
  </si>
  <si>
    <t>Kiadások összesen</t>
  </si>
  <si>
    <t>Kiskuckó Napköziotthonos Óvoda</t>
  </si>
  <si>
    <t>Összesen</t>
  </si>
  <si>
    <t>Személyi juttatások</t>
  </si>
  <si>
    <t>Dologi kiadások</t>
  </si>
  <si>
    <t>Beruházások</t>
  </si>
  <si>
    <t>Felújítások</t>
  </si>
  <si>
    <t>Közhatalmi bevételek</t>
  </si>
  <si>
    <t>Működési bevételek</t>
  </si>
  <si>
    <t>Munkaadókat terhelő jár.</t>
  </si>
  <si>
    <t>Szákszend Község Önkormányzatának és intézményeinek</t>
  </si>
  <si>
    <t>Nemzeti vagyonba tartozó befektetett eszközök</t>
  </si>
  <si>
    <t>Nemzeti vagyonba tartozó forgóeszközök</t>
  </si>
  <si>
    <t>Költségvetési évben esedékes követelések</t>
  </si>
  <si>
    <t>Költségvetési évet követően esedékes követelések</t>
  </si>
  <si>
    <t>Pénzeszközök</t>
  </si>
  <si>
    <t>Követelések</t>
  </si>
  <si>
    <t>Egyéb sajátos eszközoldali elszámolások</t>
  </si>
  <si>
    <t>Eszközök összesen</t>
  </si>
  <si>
    <t>Saját tőke</t>
  </si>
  <si>
    <t>Költségvetési évben esedéket kötelezettségek</t>
  </si>
  <si>
    <t>Költségvetési évet követően esedékes kötelezettségek</t>
  </si>
  <si>
    <t>Kötelezettség jellegű sajátos elszámolások</t>
  </si>
  <si>
    <t>Kötelezettségek</t>
  </si>
  <si>
    <t>Passzív időbeli elhatárolások</t>
  </si>
  <si>
    <t>Források összesen</t>
  </si>
  <si>
    <t>Követelés jellegű sajátos elszámolások</t>
  </si>
  <si>
    <t>Tevékenység nettó eredményszeml. bevétele</t>
  </si>
  <si>
    <t>Aktívált saját teljesítmények értéke</t>
  </si>
  <si>
    <t>Egyéb eredményszeml. bevételek</t>
  </si>
  <si>
    <t>Anyagjellegű ráfordítások</t>
  </si>
  <si>
    <t>Személyi jellegű ráfordítások</t>
  </si>
  <si>
    <t>Értékcsökkenési leírás</t>
  </si>
  <si>
    <t>Egyéb ráfordítás</t>
  </si>
  <si>
    <t>Tevékenységek eredménye</t>
  </si>
  <si>
    <t>Pénzügyi műveletek eredményszeml. bevételei</t>
  </si>
  <si>
    <t>Pénzügyi múveletek ráfordításai</t>
  </si>
  <si>
    <t>Mérleg szerinti eredmény</t>
  </si>
  <si>
    <t>Pénzügyi műveletek eredménye</t>
  </si>
  <si>
    <t>Összesen:</t>
  </si>
  <si>
    <t>6. számú melléklet</t>
  </si>
  <si>
    <t>Tartozik forgalom</t>
  </si>
  <si>
    <t>Követel forgalom</t>
  </si>
  <si>
    <t>Pénztár</t>
  </si>
  <si>
    <t>Költségvetési számla</t>
  </si>
  <si>
    <t>Közfoglalk. számla</t>
  </si>
  <si>
    <t>Célelszámolási számla</t>
  </si>
  <si>
    <t>Kommunális adószámla</t>
  </si>
  <si>
    <t>Iparűzési adószámla</t>
  </si>
  <si>
    <t>Gjm.adó beszedési szla</t>
  </si>
  <si>
    <t>Pótlék beszedési szla</t>
  </si>
  <si>
    <t>Egyéb bírság beszedési szla</t>
  </si>
  <si>
    <t>Talajterhelési díj beszedési szla</t>
  </si>
  <si>
    <t>Termőföld bérbead.szárm.jövadó</t>
  </si>
  <si>
    <t>Közigazg.eljár.illeték szla</t>
  </si>
  <si>
    <t>Vízi közmű szla</t>
  </si>
  <si>
    <t>Szákszend Község Önkormányzata és intézményei</t>
  </si>
  <si>
    <t>Többéves kihatással járó feladatok</t>
  </si>
  <si>
    <t>Egyéb felhalmozási kiadások</t>
  </si>
  <si>
    <t>Szákszend Község Önkormányzatának többéves kihatással járó feladatai</t>
  </si>
  <si>
    <t>Szákszend Község Önkormányzatának adóságot keletkeztető ügyleteiből eredő fizetési kötelezettségek</t>
  </si>
  <si>
    <t>Adóságot keletkeztető ügylet</t>
  </si>
  <si>
    <t>----</t>
  </si>
  <si>
    <t>---</t>
  </si>
  <si>
    <t>Szákszendi Szociális és Gyermekjóléti Alapszolg. Kp.</t>
  </si>
  <si>
    <t>Adóelengedés</t>
  </si>
  <si>
    <t>Adó mentesség</t>
  </si>
  <si>
    <t>Adókedvezmény</t>
  </si>
  <si>
    <t>Iparűzési adó</t>
  </si>
  <si>
    <t>-</t>
  </si>
  <si>
    <t>Gépjármű adó</t>
  </si>
  <si>
    <t xml:space="preserve">A fenti mentességek és adókedvezmények az önkormányzat helyi adórendelete, valamint a </t>
  </si>
  <si>
    <t>gépjárműadóról szóló  törvény alapján kerültek megállapításra</t>
  </si>
  <si>
    <t>KIMUTATÁS</t>
  </si>
  <si>
    <t>Szákszend Község Önkormányzata egyéb tartós részesedéseiről</t>
  </si>
  <si>
    <t>Adatok forintban</t>
  </si>
  <si>
    <t>Sorszám</t>
  </si>
  <si>
    <t>Közép-Duna Vidéke Hull.gazd.Vagyonk.és Közsz.Rt.</t>
  </si>
  <si>
    <t>Északdunántúli Vízmű Zrt.</t>
  </si>
  <si>
    <t>Kommunális adó</t>
  </si>
  <si>
    <t>1.</t>
  </si>
  <si>
    <t>2.</t>
  </si>
  <si>
    <t>Bruttó nyitó érték</t>
  </si>
  <si>
    <t>Bruttó záró értéke</t>
  </si>
  <si>
    <t>Bruttó érték növekedés</t>
  </si>
  <si>
    <t>Bruttó érték csökkenés</t>
  </si>
  <si>
    <t>A működési és fejlesztési bevételek és kiadások előirányzatának alakulását bemutató mérleg</t>
  </si>
  <si>
    <t xml:space="preserve">I. Költségvetési működési bevételek és kiadások </t>
  </si>
  <si>
    <t>Bevételek megnevezése</t>
  </si>
  <si>
    <t>Kiadások megnevezése</t>
  </si>
  <si>
    <t>Önkormányzatok működési tám.</t>
  </si>
  <si>
    <t>Egyéb nem int. ellátások</t>
  </si>
  <si>
    <t>Működési célú átvett pénzeszk.</t>
  </si>
  <si>
    <t>Egyéb működési kiadások</t>
  </si>
  <si>
    <t>Költségvetési működési bevételek összesen:</t>
  </si>
  <si>
    <t>Költségvetési működési célú kiadások összesen:</t>
  </si>
  <si>
    <t>Költségvetési működési egyenlege:</t>
  </si>
  <si>
    <t>II. Költségvetési felhalmozási célú bevételek és kiadások</t>
  </si>
  <si>
    <t xml:space="preserve">Felújítási kiadások </t>
  </si>
  <si>
    <t>Költségvetési felhalm. bev. összesen:</t>
  </si>
  <si>
    <t>Költségvetési felhalm. kiadások összesen</t>
  </si>
  <si>
    <t>Költségvetési felhalmozási egyenleg:</t>
  </si>
  <si>
    <t>KÖLTSÉGVETÉSI BEVÉTELEK ÖSSZESEN:</t>
  </si>
  <si>
    <t>KÖLTSÉGVETÉSI KIADÁSOK ÖSSZESEN:</t>
  </si>
  <si>
    <t xml:space="preserve">III. Finanszírozási működési bevételek és kiadások </t>
  </si>
  <si>
    <t>Működési célú előző évi maradvány igénybevétele</t>
  </si>
  <si>
    <t>Kp-i, irányítószervi tám.</t>
  </si>
  <si>
    <t>Kp-i, irányítószervi támogatás</t>
  </si>
  <si>
    <t>Finanszírozási műk. bev. összesen:</t>
  </si>
  <si>
    <t>Finanszírozási műk.kiad.összesen:</t>
  </si>
  <si>
    <t>Finanszírozási működési egyenleg:</t>
  </si>
  <si>
    <t>IV. Finanszírozási felhalmozási célú bevételek és kiadások</t>
  </si>
  <si>
    <t>Felhalm. célú előző évi maradvány igénybevétele</t>
  </si>
  <si>
    <t>Felhalmozási célú hitel visszafizetése</t>
  </si>
  <si>
    <t>Felhalmozási célú hitel</t>
  </si>
  <si>
    <t>Finanszírozási felhalmozási egyenleg:</t>
  </si>
  <si>
    <t>FINANSZÍROZÁSI BEVÉTELEK ÖSSZESEN:</t>
  </si>
  <si>
    <t>FINANSZÍROZÁSI KIADÁSOK ÖSSZESEN:</t>
  </si>
  <si>
    <t>Önkormányzat</t>
  </si>
  <si>
    <t>Kiskuckó Óvoda</t>
  </si>
  <si>
    <t>Szociális Kp.</t>
  </si>
  <si>
    <t>Önkrományzat</t>
  </si>
  <si>
    <t>Bevétel összesen</t>
  </si>
  <si>
    <t>Kiadás összesen</t>
  </si>
  <si>
    <t>ÁHB megelőlegzések</t>
  </si>
  <si>
    <t>ÁHB. megelőlegzés visszafiz.</t>
  </si>
  <si>
    <t>1. sz. melléklet</t>
  </si>
  <si>
    <t>2. sz. melléklet</t>
  </si>
  <si>
    <t>3. számú melléklet</t>
  </si>
  <si>
    <t>4. sz. melléklet</t>
  </si>
  <si>
    <t>5. számú melléklet</t>
  </si>
  <si>
    <t>7. sz. melléklet</t>
  </si>
  <si>
    <t>8. sz. melléklet</t>
  </si>
  <si>
    <t>Kincstári célelsz. számla</t>
  </si>
  <si>
    <t>Rovat</t>
  </si>
  <si>
    <t>Szákszendi Kiskuckó Napköziotthonos Óvoda</t>
  </si>
  <si>
    <t>Szákszendi Szociális és Gyermekj.Alapsz. Kp.</t>
  </si>
  <si>
    <t>Önkormányzat és intézményei</t>
  </si>
  <si>
    <t>Immateriális javak beszerz.</t>
  </si>
  <si>
    <t>A)</t>
  </si>
  <si>
    <t>I.</t>
  </si>
  <si>
    <t>II.</t>
  </si>
  <si>
    <t>Tárgyi eszközök</t>
  </si>
  <si>
    <t>III.</t>
  </si>
  <si>
    <t>Befektetett eszközök</t>
  </si>
  <si>
    <t>IV.</t>
  </si>
  <si>
    <t>Koncesszióba, vagyonkezelésbe adott eszközök</t>
  </si>
  <si>
    <t>B)</t>
  </si>
  <si>
    <t>Készletek</t>
  </si>
  <si>
    <t>Értékpapírok</t>
  </si>
  <si>
    <t>C)</t>
  </si>
  <si>
    <t>Lekötöttt bankbetétek</t>
  </si>
  <si>
    <t>Pénztárak, csekkek, betétkönyvek</t>
  </si>
  <si>
    <t>Forintszámlák</t>
  </si>
  <si>
    <t>Devizaszámlák</t>
  </si>
  <si>
    <t>D)</t>
  </si>
  <si>
    <t>1. Ktgv.évben esedékes követelések működési célú tám.</t>
  </si>
  <si>
    <t>2. Ktgv.évben esedékes követelések felhalm.célú tám.</t>
  </si>
  <si>
    <t>3. Ktgv.évben esedékes követelések közhatalmi bev.</t>
  </si>
  <si>
    <t>4. Ktgv.évben esedékes követelések működési bev.</t>
  </si>
  <si>
    <t>5. Ktgv.évben esedékes követelések felhalm.bev.</t>
  </si>
  <si>
    <t>6. Ktgv.évben esedékes követelések működési célú átvett pénzeszk.</t>
  </si>
  <si>
    <t>7. Ktgv.évben esedékes követelések felhalm.céú átvett pénzeszk.</t>
  </si>
  <si>
    <t>8. Ktgv.évben esedékes követelések finansz.bevételekre</t>
  </si>
  <si>
    <t>1. Ktgv.évet köv. esedékes követelések működési célú tám.</t>
  </si>
  <si>
    <t>2. Ktgv.évet köv. esedékes követelések felhalm.célú tám.</t>
  </si>
  <si>
    <t>3. Ktgv.évet köv.  esedékes követelések közhatalmi bev.</t>
  </si>
  <si>
    <t>4. Ktgv.évet köv. esedékes követelések működési bev.</t>
  </si>
  <si>
    <t>5. Ktgv.évet köv. esedékes követelések felhalm.bev.</t>
  </si>
  <si>
    <t>6. Ktgv.évet köv. esedékes követelések működési célú átvett pénzeszk.</t>
  </si>
  <si>
    <t>7. Ktgv.évet köv. esedékes követelések felhalm.céú átvett pénzeszk.</t>
  </si>
  <si>
    <t>8. Ktgv.évet köv. esedékes követelések finansz.bevételekre</t>
  </si>
  <si>
    <t>1. Adott előlegek</t>
  </si>
  <si>
    <t>2. Továbbadási célból folyosított támogatások</t>
  </si>
  <si>
    <t>3. Más által beszedett bevételek elszámolása</t>
  </si>
  <si>
    <t>5. Vagyonkezelésbe adott eszk.kapcs. visszapótlási követelés elsz.</t>
  </si>
  <si>
    <t>6. Nem a tb. pénzügyi alapjait terhelő kifizetett ellátások megtér.</t>
  </si>
  <si>
    <t>7. Folyósított, megelőlegezett tb. és cst. ellátások megtér.</t>
  </si>
  <si>
    <t>8. Részesedések esetén átadott eszközök</t>
  </si>
  <si>
    <t>9. Letétre, megőrzésre, fedezetkezelésre átadott pénzeszk.</t>
  </si>
  <si>
    <t>1. Vagyoni értékű jogok</t>
  </si>
  <si>
    <t>2. Szellemi termékek</t>
  </si>
  <si>
    <t>3. Immateriális javak értékhelyesbítése</t>
  </si>
  <si>
    <t>1. Ingatlanok és kapcsolódó vagyoni értékű jogok</t>
  </si>
  <si>
    <t>2. Gépek, berendezések, felszerelések, járművek</t>
  </si>
  <si>
    <t>3. Tenyészállatok</t>
  </si>
  <si>
    <t>4. Beruházások, felújítások</t>
  </si>
  <si>
    <t>5. Tárgyi eszközök értékhelyesbítése</t>
  </si>
  <si>
    <t>1. Tartós részesedések</t>
  </si>
  <si>
    <t>2. tartós hitelviszonyt megtestesítő értékpapírok</t>
  </si>
  <si>
    <t>3. Befektetett pénzügyi eszközök értékhelyesbítése</t>
  </si>
  <si>
    <t>1. Koncesszióba, vagyonkezelésbe adott eszközök</t>
  </si>
  <si>
    <t>2. Koncesszióba, vagyonkezelésbe adott eszközök értékhelyesb.</t>
  </si>
  <si>
    <t>1. Vásárolt készletek</t>
  </si>
  <si>
    <t>2. Átsorolt, követelés fejében átvett készletek</t>
  </si>
  <si>
    <t>3. Egyéb készletek</t>
  </si>
  <si>
    <t>4.Befejezetlen termelés, félkész termékek, késztermékek</t>
  </si>
  <si>
    <t>5. Növendék-, hízó-, és egyéb állatok</t>
  </si>
  <si>
    <t>1. Nem tartós részesedések</t>
  </si>
  <si>
    <t>2. Forgatási célú hitelviszonyt megtestesítő értékpapírok</t>
  </si>
  <si>
    <t>1. Éven túli lejáratú forint lekötött bankbetétek</t>
  </si>
  <si>
    <t>2. Éven túli lejáratú deviza lekötött bankbetétek</t>
  </si>
  <si>
    <t>1. Forintpénztár</t>
  </si>
  <si>
    <t>2. Valutapénztár</t>
  </si>
  <si>
    <t>1. Kincstáron kívüli forintszámlák</t>
  </si>
  <si>
    <t>2. Kincstárban vezetett forintszámlák</t>
  </si>
  <si>
    <t>1. Kincstáron kívüli devizaszámlák</t>
  </si>
  <si>
    <t>2. Kincstárban vezetett devizaszámlák</t>
  </si>
  <si>
    <t>E)</t>
  </si>
  <si>
    <t>Egyéb sajátos elszámolások</t>
  </si>
  <si>
    <t>Előzetesen felszámított ÁFA elszámolása</t>
  </si>
  <si>
    <t>1. Adott előleghez kapcs. előzetesen felsz.levonható ÁFA</t>
  </si>
  <si>
    <t>2. Más előzetesen felszámított ÁFA</t>
  </si>
  <si>
    <t>3. Adott előleghez kapcsolódó előzetesen felsz. nem levonható ÁFA</t>
  </si>
  <si>
    <t>4. Más előzetesen felsz. nem levonható ÁFA</t>
  </si>
  <si>
    <t>Fizetendő általános forgalmi adó elszámolása</t>
  </si>
  <si>
    <t>1. Kapott előleghez kapcsolódó ÁFA</t>
  </si>
  <si>
    <t>2. Más fizetendő ÁFA</t>
  </si>
  <si>
    <t>1. December havi illetmények, munkabérek elszámolása</t>
  </si>
  <si>
    <t>2. Utalványok, bérletek és más hasonló, készpénz-helyettesítő fiz. eszk. nem minösülő eszk. elsz.</t>
  </si>
  <si>
    <t>F)</t>
  </si>
  <si>
    <t>Aktív időbeli elhatárolások</t>
  </si>
  <si>
    <t>1. Eredményszemléletá bevételek aktív időbeli elhatárolása</t>
  </si>
  <si>
    <t>2. Költségek, ráfordítások aktív időbeli elhatárolása</t>
  </si>
  <si>
    <t>3. Halasztott ráfordítások</t>
  </si>
  <si>
    <t>Eszközök összesen:</t>
  </si>
  <si>
    <t>G)</t>
  </si>
  <si>
    <t>Nemzeti vagyon induláskori értéke</t>
  </si>
  <si>
    <t>Nemzeti vagyon változásai</t>
  </si>
  <si>
    <t>Egyéb eszközök induláskori értéke és változásai</t>
  </si>
  <si>
    <t xml:space="preserve">IV. </t>
  </si>
  <si>
    <t>Felhalmozott eredmény</t>
  </si>
  <si>
    <t>V.</t>
  </si>
  <si>
    <t>Eszközök értékhelyesbítésének forrása</t>
  </si>
  <si>
    <t>VI.</t>
  </si>
  <si>
    <t>H)</t>
  </si>
  <si>
    <t>Költségvetési évben esedékes kötelezettségek</t>
  </si>
  <si>
    <t>1. Ktgv.évben esedékes kötelzettség személyi juttatásokra</t>
  </si>
  <si>
    <t>2. Ktgv.évben esedékes kötelezettség munkaadókat terh. járulékokra</t>
  </si>
  <si>
    <t>3. Ktgv.évben esedékes kötelezettségek dologi kiadásokra</t>
  </si>
  <si>
    <t>4. Ktgv.évben esedékes kötelezettségek ellátottak pénzbeli juttatásaira</t>
  </si>
  <si>
    <t>5. Ktgv.évben esedékes kötelezettségek egyéb működési célú kiad.</t>
  </si>
  <si>
    <t>6. Ktgv.évben esedékes kötelezettségek beruházásokra</t>
  </si>
  <si>
    <t>7. Ktgv.évben esedékes kötelezettségek felújításokra</t>
  </si>
  <si>
    <t>8. Ktgv.évben esedékes kötelezettségek egyéb felhalm.célú kiadásokra</t>
  </si>
  <si>
    <t>9. Ktgv.évben esedékes kötelezettségek finanszírozási kiadásokra</t>
  </si>
  <si>
    <t>1. Ktgv.évet köv. esedékes kötelzettség személyi juttatásokra</t>
  </si>
  <si>
    <t>2. Ktgv.évet köv. esedékes kötelezettség munkaadókat terh. járulékokra</t>
  </si>
  <si>
    <t>3. Ktgv.évet köv. esedékes kötelezettségek dologi kiadásokra</t>
  </si>
  <si>
    <t>4. Ktgv.évet köv. esedékes kötelezettségek ellátottak pénzbeli juttatásaira</t>
  </si>
  <si>
    <t>5. Ktgv.évet köv. esedékes kötelezettségek egyéb működési célú kiad.</t>
  </si>
  <si>
    <t>6. Ktgv.évet köv. esedékes kötelezettségek beruházásokra</t>
  </si>
  <si>
    <t>7. Ktgv.évet köv. esedékes kötelezettségek felújításokra</t>
  </si>
  <si>
    <t>8. Ktgv.évet köv. esedékes kötelezettségek egyéb felhalm.célú kiadásokra</t>
  </si>
  <si>
    <t>9. Ktgv.évet köv esedékes kötelezettségek finanszírozási kiadásokra</t>
  </si>
  <si>
    <t>1. Kapott előlegek</t>
  </si>
  <si>
    <t>2. Továbbadási célból folyósított támogatások, ellátások elszámolása</t>
  </si>
  <si>
    <t>3. Más szervezetet megillető bevételek elszámolása</t>
  </si>
  <si>
    <t>4. Forgótőke elszámolása (Kincstár)</t>
  </si>
  <si>
    <t>5. Nemzeti vagyonba tartozó befektetett eszk.-kel kapcs. egyes köt.jell. sajátos elszámolások</t>
  </si>
  <si>
    <t>6. Nem tb. pénzügyi alapjait terhelő kifiz. ellátások megtér.elsz.</t>
  </si>
  <si>
    <t>7. Letétre, megőrzésre, fedezetkezelésre átvett pénzeszk., biztosítékok</t>
  </si>
  <si>
    <t>8. Nemzetközi támogatási programok pénzeszközei</t>
  </si>
  <si>
    <t>9. Államadóság Kezelő Kp. Zrt-nél elhelyezett fedezeti betétek</t>
  </si>
  <si>
    <t>I)</t>
  </si>
  <si>
    <t>Kincstári számlavezetéssel kapcsolatos elszámolások</t>
  </si>
  <si>
    <t>J)</t>
  </si>
  <si>
    <t>1. Eredményszemléletű bevételek passzív időbeli elhatárolása</t>
  </si>
  <si>
    <t>2. Költségek, ráfordítások passzív időbeli elhatárolása</t>
  </si>
  <si>
    <t>3. Halasztott eredményszemléletű bevételek</t>
  </si>
  <si>
    <t>Források összesen:</t>
  </si>
  <si>
    <t>4. Forgótőke elszámolása</t>
  </si>
  <si>
    <t>Felhalmozási célú támogatások</t>
  </si>
  <si>
    <t>Felhalmozási célú átvett pénzeszköz</t>
  </si>
  <si>
    <t>2024. év</t>
  </si>
  <si>
    <t>2025. évben</t>
  </si>
  <si>
    <t>2025. év</t>
  </si>
  <si>
    <t>2025. december 31-én</t>
  </si>
  <si>
    <t>Szákszend Község Önkormányzata 2025. évi közvetett támogatásai</t>
  </si>
  <si>
    <t>2025. évi eredmény kimutatása</t>
  </si>
  <si>
    <t>2025. évi egyszerűsített mérlege</t>
  </si>
  <si>
    <t>2025. évi pénzeszközváltozása</t>
  </si>
  <si>
    <t>2025. évi nyitó</t>
  </si>
  <si>
    <t>2025. évi záró</t>
  </si>
  <si>
    <t>Szákszend Község Önkormányzata és Intézményei 2025. évi mérleg szerinti vagyonkimutatása</t>
  </si>
  <si>
    <t>Beruházási kiadások</t>
  </si>
  <si>
    <t>Kincstári pályázati számla</t>
  </si>
  <si>
    <t>Kincstári MFP számla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</si>
</sst>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i/>
      <sz val="9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i/>
      <sz val="28"/>
      <color theme="1"/>
      <name val="Times New Roman"/>
      <family val="1"/>
      <charset val="238"/>
    </font>
    <font>
      <i/>
      <sz val="16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i/>
      <sz val="16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i/>
      <sz val="14"/>
      <color theme="1"/>
      <name val="Times New Roman"/>
      <family val="1"/>
      <charset val="238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i/>
      <sz val="10"/>
      <name val="Times New Roman CE"/>
      <charset val="238"/>
    </font>
    <font>
      <i/>
      <sz val="10"/>
      <name val="Times New Roman CE"/>
      <charset val="238"/>
    </font>
    <font>
      <b/>
      <i/>
      <sz val="11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i/>
      <sz val="11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0"/>
      <name val="Times New Roman CE"/>
      <charset val="238"/>
    </font>
    <font>
      <b/>
      <i/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auto="1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indexed="64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</borders>
  <cellStyleXfs count="5">
    <xf numFmtId="0" fontId="0" fillId="0" borderId="0"/>
    <xf numFmtId="0" fontId="15" fillId="0" borderId="0"/>
    <xf numFmtId="0" fontId="16" fillId="0" borderId="0"/>
    <xf numFmtId="0" fontId="16" fillId="0" borderId="0"/>
    <xf numFmtId="0" fontId="25" fillId="0" borderId="0"/>
  </cellStyleXfs>
  <cellXfs count="295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3" fontId="4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2" xfId="0" applyFont="1" applyBorder="1"/>
    <xf numFmtId="0" fontId="5" fillId="0" borderId="0" xfId="0" applyFont="1"/>
    <xf numFmtId="3" fontId="1" fillId="0" borderId="4" xfId="0" applyNumberFormat="1" applyFont="1" applyBorder="1"/>
    <xf numFmtId="0" fontId="1" fillId="0" borderId="14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/>
    </xf>
    <xf numFmtId="3" fontId="5" fillId="0" borderId="11" xfId="0" applyNumberFormat="1" applyFont="1" applyBorder="1"/>
    <xf numFmtId="3" fontId="5" fillId="0" borderId="12" xfId="0" applyNumberFormat="1" applyFont="1" applyBorder="1"/>
    <xf numFmtId="3" fontId="5" fillId="0" borderId="24" xfId="0" applyNumberFormat="1" applyFont="1" applyBorder="1" applyAlignment="1">
      <alignment horizontal="center" vertical="center" wrapText="1"/>
    </xf>
    <xf numFmtId="3" fontId="5" fillId="0" borderId="26" xfId="0" applyNumberFormat="1" applyFont="1" applyBorder="1"/>
    <xf numFmtId="3" fontId="5" fillId="0" borderId="22" xfId="0" applyNumberFormat="1" applyFont="1" applyBorder="1"/>
    <xf numFmtId="0" fontId="5" fillId="0" borderId="13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vertical="center" wrapText="1"/>
    </xf>
    <xf numFmtId="3" fontId="5" fillId="0" borderId="23" xfId="0" applyNumberFormat="1" applyFont="1" applyBorder="1" applyAlignment="1">
      <alignment vertical="center" wrapText="1"/>
    </xf>
    <xf numFmtId="3" fontId="5" fillId="0" borderId="3" xfId="0" applyNumberFormat="1" applyFont="1" applyBorder="1" applyAlignment="1">
      <alignment vertical="center" wrapText="1"/>
    </xf>
    <xf numFmtId="3" fontId="5" fillId="0" borderId="21" xfId="0" applyNumberFormat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3" fontId="5" fillId="0" borderId="4" xfId="0" applyNumberFormat="1" applyFont="1" applyBorder="1" applyAlignment="1">
      <alignment vertical="center" wrapText="1"/>
    </xf>
    <xf numFmtId="3" fontId="5" fillId="0" borderId="25" xfId="0" applyNumberFormat="1" applyFont="1" applyBorder="1" applyAlignment="1">
      <alignment vertical="center" wrapText="1"/>
    </xf>
    <xf numFmtId="3" fontId="5" fillId="0" borderId="5" xfId="0" applyNumberFormat="1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 wrapText="1"/>
    </xf>
    <xf numFmtId="0" fontId="5" fillId="0" borderId="0" xfId="0" applyFont="1" applyAlignment="1">
      <alignment wrapText="1"/>
    </xf>
    <xf numFmtId="3" fontId="5" fillId="0" borderId="4" xfId="0" applyNumberFormat="1" applyFont="1" applyBorder="1" applyAlignment="1">
      <alignment wrapText="1"/>
    </xf>
    <xf numFmtId="3" fontId="5" fillId="0" borderId="25" xfId="0" applyNumberFormat="1" applyFont="1" applyBorder="1" applyAlignment="1">
      <alignment wrapText="1"/>
    </xf>
    <xf numFmtId="3" fontId="5" fillId="0" borderId="5" xfId="0" applyNumberFormat="1" applyFont="1" applyBorder="1" applyAlignment="1">
      <alignment wrapText="1"/>
    </xf>
    <xf numFmtId="3" fontId="5" fillId="0" borderId="29" xfId="0" applyNumberFormat="1" applyFont="1" applyBorder="1" applyAlignment="1">
      <alignment wrapText="1"/>
    </xf>
    <xf numFmtId="3" fontId="5" fillId="0" borderId="31" xfId="0" applyNumberFormat="1" applyFont="1" applyBorder="1" applyAlignment="1">
      <alignment wrapText="1"/>
    </xf>
    <xf numFmtId="3" fontId="5" fillId="0" borderId="40" xfId="0" applyNumberFormat="1" applyFont="1" applyBorder="1" applyAlignment="1">
      <alignment wrapText="1"/>
    </xf>
    <xf numFmtId="3" fontId="5" fillId="0" borderId="32" xfId="0" applyNumberFormat="1" applyFont="1" applyBorder="1" applyAlignment="1">
      <alignment vertical="center" wrapText="1"/>
    </xf>
    <xf numFmtId="0" fontId="7" fillId="0" borderId="3" xfId="0" applyFont="1" applyBorder="1"/>
    <xf numFmtId="49" fontId="7" fillId="0" borderId="29" xfId="0" applyNumberFormat="1" applyFont="1" applyBorder="1" applyAlignment="1">
      <alignment horizontal="center" vertical="center"/>
    </xf>
    <xf numFmtId="49" fontId="7" fillId="0" borderId="40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vertical="center" wrapText="1"/>
    </xf>
    <xf numFmtId="3" fontId="5" fillId="0" borderId="24" xfId="0" applyNumberFormat="1" applyFont="1" applyBorder="1" applyAlignment="1">
      <alignment vertical="center" wrapText="1"/>
    </xf>
    <xf numFmtId="3" fontId="5" fillId="0" borderId="8" xfId="0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3" fontId="5" fillId="0" borderId="9" xfId="0" applyNumberFormat="1" applyFont="1" applyBorder="1" applyAlignment="1">
      <alignment vertical="center" wrapText="1"/>
    </xf>
    <xf numFmtId="3" fontId="5" fillId="0" borderId="28" xfId="0" applyNumberFormat="1" applyFont="1" applyBorder="1" applyAlignment="1">
      <alignment vertical="center" wrapText="1"/>
    </xf>
    <xf numFmtId="3" fontId="5" fillId="0" borderId="10" xfId="0" applyNumberFormat="1" applyFont="1" applyBorder="1" applyAlignment="1">
      <alignment vertical="center" wrapText="1"/>
    </xf>
    <xf numFmtId="0" fontId="7" fillId="0" borderId="0" xfId="0" applyFont="1" applyAlignment="1">
      <alignment horizontal="right"/>
    </xf>
    <xf numFmtId="3" fontId="1" fillId="0" borderId="5" xfId="0" applyNumberFormat="1" applyFont="1" applyBorder="1" applyAlignment="1">
      <alignment vertical="center"/>
    </xf>
    <xf numFmtId="3" fontId="1" fillId="0" borderId="13" xfId="0" applyNumberFormat="1" applyFont="1" applyBorder="1" applyAlignment="1">
      <alignment vertical="center"/>
    </xf>
    <xf numFmtId="3" fontId="1" fillId="0" borderId="29" xfId="0" applyNumberFormat="1" applyFont="1" applyBorder="1"/>
    <xf numFmtId="3" fontId="1" fillId="0" borderId="40" xfId="0" applyNumberFormat="1" applyFont="1" applyBorder="1" applyAlignment="1">
      <alignment vertical="center"/>
    </xf>
    <xf numFmtId="3" fontId="1" fillId="0" borderId="30" xfId="0" applyNumberFormat="1" applyFont="1" applyBorder="1" applyAlignment="1">
      <alignment vertical="center"/>
    </xf>
    <xf numFmtId="0" fontId="8" fillId="0" borderId="11" xfId="0" applyFont="1" applyBorder="1" applyAlignment="1">
      <alignment horizontal="right" vertical="center"/>
    </xf>
    <xf numFmtId="3" fontId="13" fillId="0" borderId="12" xfId="0" applyNumberFormat="1" applyFont="1" applyBorder="1" applyAlignment="1">
      <alignment horizontal="right" vertical="center"/>
    </xf>
    <xf numFmtId="3" fontId="1" fillId="0" borderId="9" xfId="0" applyNumberFormat="1" applyFont="1" applyBorder="1"/>
    <xf numFmtId="3" fontId="1" fillId="0" borderId="10" xfId="0" applyNumberFormat="1" applyFont="1" applyBorder="1" applyAlignment="1">
      <alignment vertical="center"/>
    </xf>
    <xf numFmtId="3" fontId="1" fillId="0" borderId="51" xfId="0" applyNumberFormat="1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3" fontId="17" fillId="0" borderId="0" xfId="1" applyNumberFormat="1" applyFont="1"/>
    <xf numFmtId="3" fontId="18" fillId="0" borderId="0" xfId="1" applyNumberFormat="1" applyFont="1"/>
    <xf numFmtId="3" fontId="17" fillId="0" borderId="0" xfId="1" applyNumberFormat="1" applyFont="1" applyAlignment="1">
      <alignment horizontal="right"/>
    </xf>
    <xf numFmtId="3" fontId="17" fillId="0" borderId="43" xfId="1" applyNumberFormat="1" applyFont="1" applyBorder="1"/>
    <xf numFmtId="3" fontId="17" fillId="0" borderId="44" xfId="1" applyNumberFormat="1" applyFont="1" applyBorder="1" applyAlignment="1">
      <alignment horizontal="center" vertical="center"/>
    </xf>
    <xf numFmtId="3" fontId="17" fillId="0" borderId="45" xfId="1" applyNumberFormat="1" applyFont="1" applyBorder="1" applyAlignment="1">
      <alignment horizontal="center" vertical="center"/>
    </xf>
    <xf numFmtId="3" fontId="18" fillId="0" borderId="46" xfId="1" applyNumberFormat="1" applyFont="1" applyBorder="1" applyAlignment="1">
      <alignment vertical="center"/>
    </xf>
    <xf numFmtId="3" fontId="18" fillId="0" borderId="10" xfId="1" applyNumberFormat="1" applyFont="1" applyBorder="1" applyAlignment="1">
      <alignment horizontal="center" vertical="center"/>
    </xf>
    <xf numFmtId="3" fontId="18" fillId="0" borderId="47" xfId="1" applyNumberFormat="1" applyFont="1" applyBorder="1" applyAlignment="1">
      <alignment horizontal="center" vertical="center"/>
    </xf>
    <xf numFmtId="3" fontId="18" fillId="0" borderId="48" xfId="1" applyNumberFormat="1" applyFont="1" applyBorder="1" applyAlignment="1">
      <alignment vertical="center"/>
    </xf>
    <xf numFmtId="3" fontId="18" fillId="0" borderId="5" xfId="1" applyNumberFormat="1" applyFont="1" applyBorder="1" applyAlignment="1">
      <alignment horizontal="center" vertical="center"/>
    </xf>
    <xf numFmtId="3" fontId="18" fillId="0" borderId="49" xfId="1" applyNumberFormat="1" applyFont="1" applyBorder="1" applyAlignment="1">
      <alignment horizontal="center" vertical="center"/>
    </xf>
    <xf numFmtId="3" fontId="17" fillId="0" borderId="43" xfId="1" applyNumberFormat="1" applyFont="1" applyBorder="1" applyAlignment="1">
      <alignment vertical="center"/>
    </xf>
    <xf numFmtId="3" fontId="18" fillId="0" borderId="0" xfId="1" applyNumberFormat="1" applyFont="1" applyAlignment="1">
      <alignment horizontal="right"/>
    </xf>
    <xf numFmtId="0" fontId="21" fillId="0" borderId="0" xfId="3" applyFont="1"/>
    <xf numFmtId="0" fontId="19" fillId="0" borderId="0" xfId="3" applyFont="1" applyAlignment="1">
      <alignment horizontal="center"/>
    </xf>
    <xf numFmtId="0" fontId="21" fillId="0" borderId="0" xfId="3" applyFont="1" applyAlignment="1">
      <alignment horizontal="center"/>
    </xf>
    <xf numFmtId="0" fontId="21" fillId="0" borderId="50" xfId="3" applyFont="1" applyBorder="1" applyAlignment="1">
      <alignment horizontal="right"/>
    </xf>
    <xf numFmtId="0" fontId="22" fillId="0" borderId="43" xfId="3" applyFont="1" applyBorder="1" applyAlignment="1">
      <alignment horizontal="center" vertical="center" wrapText="1"/>
    </xf>
    <xf numFmtId="0" fontId="19" fillId="0" borderId="44" xfId="3" applyFont="1" applyBorder="1" applyAlignment="1">
      <alignment horizontal="center" vertical="center" wrapText="1"/>
    </xf>
    <xf numFmtId="0" fontId="22" fillId="0" borderId="44" xfId="3" applyFont="1" applyBorder="1" applyAlignment="1">
      <alignment horizontal="center" vertical="center" wrapText="1"/>
    </xf>
    <xf numFmtId="0" fontId="22" fillId="0" borderId="45" xfId="3" applyFont="1" applyBorder="1" applyAlignment="1">
      <alignment horizontal="center" vertical="center" wrapText="1"/>
    </xf>
    <xf numFmtId="0" fontId="21" fillId="0" borderId="0" xfId="3" applyFont="1" applyAlignment="1">
      <alignment vertical="center"/>
    </xf>
    <xf numFmtId="0" fontId="21" fillId="0" borderId="48" xfId="3" applyFont="1" applyBorder="1" applyAlignment="1">
      <alignment horizontal="center" vertical="center"/>
    </xf>
    <xf numFmtId="0" fontId="23" fillId="0" borderId="5" xfId="3" applyFont="1" applyBorder="1" applyAlignment="1">
      <alignment vertical="center"/>
    </xf>
    <xf numFmtId="3" fontId="23" fillId="0" borderId="5" xfId="3" applyNumberFormat="1" applyFont="1" applyBorder="1" applyAlignment="1">
      <alignment vertical="center"/>
    </xf>
    <xf numFmtId="3" fontId="23" fillId="0" borderId="49" xfId="3" applyNumberFormat="1" applyFont="1" applyBorder="1" applyAlignment="1">
      <alignment vertical="center"/>
    </xf>
    <xf numFmtId="0" fontId="19" fillId="0" borderId="43" xfId="3" applyFont="1" applyBorder="1" applyAlignment="1">
      <alignment horizontal="center" vertical="center"/>
    </xf>
    <xf numFmtId="0" fontId="19" fillId="0" borderId="44" xfId="3" applyFont="1" applyBorder="1" applyAlignment="1">
      <alignment vertical="center"/>
    </xf>
    <xf numFmtId="3" fontId="19" fillId="0" borderId="44" xfId="3" applyNumberFormat="1" applyFont="1" applyBorder="1" applyAlignment="1">
      <alignment vertical="center"/>
    </xf>
    <xf numFmtId="3" fontId="19" fillId="0" borderId="45" xfId="3" applyNumberFormat="1" applyFont="1" applyBorder="1" applyAlignment="1">
      <alignment vertical="center"/>
    </xf>
    <xf numFmtId="0" fontId="21" fillId="0" borderId="0" xfId="3" applyFont="1" applyAlignment="1">
      <alignment horizontal="left"/>
    </xf>
    <xf numFmtId="3" fontId="23" fillId="0" borderId="0" xfId="3" applyNumberFormat="1" applyFont="1"/>
    <xf numFmtId="0" fontId="23" fillId="0" borderId="0" xfId="3" applyFont="1"/>
    <xf numFmtId="0" fontId="10" fillId="0" borderId="0" xfId="0" applyFont="1"/>
    <xf numFmtId="0" fontId="5" fillId="0" borderId="20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vertical="center"/>
    </xf>
    <xf numFmtId="3" fontId="6" fillId="0" borderId="38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3" fontId="6" fillId="0" borderId="9" xfId="0" applyNumberFormat="1" applyFont="1" applyBorder="1" applyAlignment="1">
      <alignment vertical="center"/>
    </xf>
    <xf numFmtId="3" fontId="6" fillId="0" borderId="41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34" xfId="0" applyNumberFormat="1" applyFont="1" applyBorder="1" applyAlignment="1">
      <alignment vertical="center"/>
    </xf>
    <xf numFmtId="3" fontId="5" fillId="0" borderId="41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2" borderId="11" xfId="0" applyNumberFormat="1" applyFont="1" applyFill="1" applyBorder="1" applyAlignment="1">
      <alignment vertical="center"/>
    </xf>
    <xf numFmtId="3" fontId="6" fillId="2" borderId="22" xfId="0" applyNumberFormat="1" applyFont="1" applyFill="1" applyBorder="1" applyAlignment="1">
      <alignment vertical="center"/>
    </xf>
    <xf numFmtId="3" fontId="6" fillId="3" borderId="11" xfId="0" applyNumberFormat="1" applyFont="1" applyFill="1" applyBorder="1" applyAlignment="1">
      <alignment vertical="center"/>
    </xf>
    <xf numFmtId="3" fontId="6" fillId="3" borderId="22" xfId="0" applyNumberFormat="1" applyFont="1" applyFill="1" applyBorder="1" applyAlignment="1">
      <alignment vertical="center"/>
    </xf>
    <xf numFmtId="0" fontId="6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3" fontId="21" fillId="0" borderId="0" xfId="0" applyNumberFormat="1" applyFont="1" applyAlignment="1">
      <alignment vertical="center"/>
    </xf>
    <xf numFmtId="3" fontId="21" fillId="0" borderId="54" xfId="0" applyNumberFormat="1" applyFont="1" applyBorder="1" applyAlignment="1">
      <alignment vertical="center"/>
    </xf>
    <xf numFmtId="0" fontId="21" fillId="0" borderId="48" xfId="4" applyFont="1" applyBorder="1"/>
    <xf numFmtId="3" fontId="21" fillId="0" borderId="5" xfId="0" applyNumberFormat="1" applyFont="1" applyBorder="1" applyAlignment="1">
      <alignment vertical="center"/>
    </xf>
    <xf numFmtId="3" fontId="22" fillId="0" borderId="43" xfId="0" applyNumberFormat="1" applyFont="1" applyBorder="1" applyAlignment="1">
      <alignment vertical="center" wrapText="1"/>
    </xf>
    <xf numFmtId="3" fontId="22" fillId="0" borderId="44" xfId="0" applyNumberFormat="1" applyFont="1" applyBorder="1" applyAlignment="1">
      <alignment vertical="center"/>
    </xf>
    <xf numFmtId="3" fontId="22" fillId="7" borderId="43" xfId="0" applyNumberFormat="1" applyFont="1" applyFill="1" applyBorder="1" applyAlignment="1">
      <alignment vertical="center" wrapText="1"/>
    </xf>
    <xf numFmtId="3" fontId="22" fillId="7" borderId="44" xfId="0" applyNumberFormat="1" applyFont="1" applyFill="1" applyBorder="1" applyAlignment="1">
      <alignment vertical="center"/>
    </xf>
    <xf numFmtId="3" fontId="21" fillId="0" borderId="40" xfId="0" applyNumberFormat="1" applyFont="1" applyBorder="1" applyAlignment="1">
      <alignment vertical="center"/>
    </xf>
    <xf numFmtId="3" fontId="21" fillId="0" borderId="25" xfId="0" applyNumberFormat="1" applyFont="1" applyBorder="1" applyAlignment="1">
      <alignment vertical="center"/>
    </xf>
    <xf numFmtId="3" fontId="21" fillId="0" borderId="10" xfId="0" applyNumberFormat="1" applyFont="1" applyBorder="1" applyAlignment="1">
      <alignment vertical="center"/>
    </xf>
    <xf numFmtId="3" fontId="21" fillId="0" borderId="46" xfId="0" applyNumberFormat="1" applyFont="1" applyBorder="1" applyAlignment="1">
      <alignment vertical="center"/>
    </xf>
    <xf numFmtId="3" fontId="21" fillId="0" borderId="28" xfId="0" applyNumberFormat="1" applyFont="1" applyBorder="1" applyAlignment="1">
      <alignment vertical="center"/>
    </xf>
    <xf numFmtId="3" fontId="22" fillId="5" borderId="44" xfId="0" applyNumberFormat="1" applyFont="1" applyFill="1" applyBorder="1" applyAlignment="1">
      <alignment horizontal="center" vertical="center" wrapText="1"/>
    </xf>
    <xf numFmtId="3" fontId="22" fillId="5" borderId="44" xfId="0" applyNumberFormat="1" applyFont="1" applyFill="1" applyBorder="1" applyAlignment="1">
      <alignment horizontal="center" vertical="center"/>
    </xf>
    <xf numFmtId="3" fontId="22" fillId="5" borderId="58" xfId="0" applyNumberFormat="1" applyFont="1" applyFill="1" applyBorder="1" applyAlignment="1">
      <alignment horizontal="center" vertical="center" wrapText="1"/>
    </xf>
    <xf numFmtId="3" fontId="21" fillId="0" borderId="59" xfId="0" applyNumberFormat="1" applyFont="1" applyBorder="1" applyAlignment="1">
      <alignment vertical="center"/>
    </xf>
    <xf numFmtId="3" fontId="21" fillId="0" borderId="6" xfId="0" applyNumberFormat="1" applyFont="1" applyBorder="1" applyAlignment="1">
      <alignment vertical="center"/>
    </xf>
    <xf numFmtId="0" fontId="21" fillId="0" borderId="53" xfId="4" applyFont="1" applyBorder="1"/>
    <xf numFmtId="3" fontId="21" fillId="0" borderId="31" xfId="0" applyNumberFormat="1" applyFont="1" applyBorder="1" applyAlignment="1">
      <alignment vertical="center"/>
    </xf>
    <xf numFmtId="3" fontId="22" fillId="0" borderId="58" xfId="0" applyNumberFormat="1" applyFont="1" applyBorder="1" applyAlignment="1">
      <alignment vertical="center"/>
    </xf>
    <xf numFmtId="3" fontId="22" fillId="7" borderId="12" xfId="0" applyNumberFormat="1" applyFont="1" applyFill="1" applyBorder="1" applyAlignment="1">
      <alignment vertical="center"/>
    </xf>
    <xf numFmtId="3" fontId="22" fillId="4" borderId="12" xfId="0" applyNumberFormat="1" applyFont="1" applyFill="1" applyBorder="1" applyAlignment="1">
      <alignment vertical="center"/>
    </xf>
    <xf numFmtId="3" fontId="22" fillId="6" borderId="60" xfId="0" applyNumberFormat="1" applyFont="1" applyFill="1" applyBorder="1" applyAlignment="1">
      <alignment vertical="center"/>
    </xf>
    <xf numFmtId="3" fontId="22" fillId="6" borderId="61" xfId="0" applyNumberFormat="1" applyFont="1" applyFill="1" applyBorder="1" applyAlignment="1">
      <alignment vertical="center"/>
    </xf>
    <xf numFmtId="3" fontId="22" fillId="5" borderId="63" xfId="0" applyNumberFormat="1" applyFont="1" applyFill="1" applyBorder="1" applyAlignment="1">
      <alignment horizontal="center" vertical="center"/>
    </xf>
    <xf numFmtId="3" fontId="21" fillId="0" borderId="9" xfId="0" applyNumberFormat="1" applyFont="1" applyBorder="1" applyAlignment="1">
      <alignment vertical="center"/>
    </xf>
    <xf numFmtId="0" fontId="21" fillId="0" borderId="4" xfId="4" applyFont="1" applyBorder="1"/>
    <xf numFmtId="0" fontId="21" fillId="0" borderId="29" xfId="4" applyFont="1" applyBorder="1"/>
    <xf numFmtId="3" fontId="22" fillId="0" borderId="63" xfId="0" applyNumberFormat="1" applyFont="1" applyBorder="1" applyAlignment="1">
      <alignment vertical="center" wrapText="1"/>
    </xf>
    <xf numFmtId="3" fontId="22" fillId="6" borderId="52" xfId="0" applyNumberFormat="1" applyFont="1" applyFill="1" applyBorder="1" applyAlignment="1">
      <alignment vertical="center" wrapText="1"/>
    </xf>
    <xf numFmtId="3" fontId="22" fillId="7" borderId="63" xfId="0" applyNumberFormat="1" applyFont="1" applyFill="1" applyBorder="1" applyAlignment="1">
      <alignment vertical="center" wrapText="1"/>
    </xf>
    <xf numFmtId="3" fontId="22" fillId="7" borderId="58" xfId="0" applyNumberFormat="1" applyFont="1" applyFill="1" applyBorder="1" applyAlignment="1">
      <alignment vertical="center"/>
    </xf>
    <xf numFmtId="3" fontId="22" fillId="4" borderId="52" xfId="0" applyNumberFormat="1" applyFont="1" applyFill="1" applyBorder="1" applyAlignment="1">
      <alignment vertical="center"/>
    </xf>
    <xf numFmtId="3" fontId="22" fillId="4" borderId="57" xfId="0" applyNumberFormat="1" applyFont="1" applyFill="1" applyBorder="1" applyAlignment="1">
      <alignment vertical="center"/>
    </xf>
    <xf numFmtId="3" fontId="22" fillId="4" borderId="18" xfId="0" applyNumberFormat="1" applyFont="1" applyFill="1" applyBorder="1" applyAlignment="1">
      <alignment vertical="center"/>
    </xf>
    <xf numFmtId="0" fontId="21" fillId="0" borderId="9" xfId="4" applyFont="1" applyBorder="1" applyAlignment="1">
      <alignment wrapText="1"/>
    </xf>
    <xf numFmtId="3" fontId="22" fillId="6" borderId="65" xfId="0" applyNumberFormat="1" applyFont="1" applyFill="1" applyBorder="1" applyAlignment="1">
      <alignment vertical="center" wrapText="1"/>
    </xf>
    <xf numFmtId="0" fontId="5" fillId="0" borderId="66" xfId="0" applyFont="1" applyBorder="1" applyAlignment="1">
      <alignment horizontal="left" vertical="center" wrapText="1"/>
    </xf>
    <xf numFmtId="3" fontId="5" fillId="0" borderId="7" xfId="0" applyNumberFormat="1" applyFont="1" applyBorder="1" applyAlignment="1">
      <alignment wrapText="1"/>
    </xf>
    <xf numFmtId="3" fontId="5" fillId="0" borderId="24" xfId="0" applyNumberFormat="1" applyFont="1" applyBorder="1" applyAlignment="1">
      <alignment wrapText="1"/>
    </xf>
    <xf numFmtId="3" fontId="5" fillId="0" borderId="8" xfId="0" applyNumberFormat="1" applyFont="1" applyBorder="1" applyAlignment="1">
      <alignment wrapText="1"/>
    </xf>
    <xf numFmtId="3" fontId="5" fillId="0" borderId="66" xfId="0" applyNumberFormat="1" applyFont="1" applyBorder="1" applyAlignment="1">
      <alignment vertical="center" wrapText="1"/>
    </xf>
    <xf numFmtId="3" fontId="13" fillId="0" borderId="33" xfId="0" applyNumberFormat="1" applyFont="1" applyBorder="1" applyAlignment="1">
      <alignment horizontal="right" vertical="center"/>
    </xf>
    <xf numFmtId="0" fontId="7" fillId="0" borderId="15" xfId="0" applyFont="1" applyBorder="1"/>
    <xf numFmtId="0" fontId="5" fillId="0" borderId="7" xfId="0" applyFont="1" applyBorder="1" applyAlignment="1">
      <alignment horizontal="center" vertical="center" wrapText="1"/>
    </xf>
    <xf numFmtId="3" fontId="6" fillId="0" borderId="21" xfId="0" applyNumberFormat="1" applyFont="1" applyBorder="1" applyAlignment="1">
      <alignment vertical="center"/>
    </xf>
    <xf numFmtId="3" fontId="6" fillId="0" borderId="27" xfId="0" applyNumberFormat="1" applyFont="1" applyBorder="1" applyAlignment="1">
      <alignment vertical="center"/>
    </xf>
    <xf numFmtId="3" fontId="5" fillId="0" borderId="27" xfId="0" applyNumberFormat="1" applyFont="1" applyBorder="1" applyAlignment="1">
      <alignment vertical="center"/>
    </xf>
    <xf numFmtId="3" fontId="5" fillId="0" borderId="6" xfId="0" applyNumberFormat="1" applyFont="1" applyBorder="1" applyAlignment="1">
      <alignment vertical="center"/>
    </xf>
    <xf numFmtId="3" fontId="6" fillId="0" borderId="18" xfId="0" applyNumberFormat="1" applyFont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3" fontId="1" fillId="0" borderId="40" xfId="0" quotePrefix="1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13" fillId="0" borderId="12" xfId="0" applyFont="1" applyBorder="1"/>
    <xf numFmtId="0" fontId="13" fillId="0" borderId="33" xfId="0" applyFont="1" applyBorder="1"/>
    <xf numFmtId="0" fontId="1" fillId="0" borderId="27" xfId="0" applyFont="1" applyBorder="1"/>
    <xf numFmtId="3" fontId="1" fillId="0" borderId="6" xfId="0" applyNumberFormat="1" applyFont="1" applyBorder="1"/>
    <xf numFmtId="0" fontId="1" fillId="0" borderId="4" xfId="0" applyFont="1" applyBorder="1"/>
    <xf numFmtId="0" fontId="1" fillId="0" borderId="6" xfId="0" applyFont="1" applyBorder="1"/>
    <xf numFmtId="0" fontId="1" fillId="8" borderId="6" xfId="0" applyFont="1" applyFill="1" applyBorder="1" applyAlignment="1">
      <alignment horizontal="left"/>
    </xf>
    <xf numFmtId="0" fontId="13" fillId="0" borderId="0" xfId="0" applyFont="1" applyAlignment="1">
      <alignment horizontal="center" vertical="center"/>
    </xf>
    <xf numFmtId="3" fontId="13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3" fontId="1" fillId="0" borderId="14" xfId="0" applyNumberFormat="1" applyFont="1" applyBorder="1"/>
    <xf numFmtId="0" fontId="1" fillId="0" borderId="68" xfId="0" applyFont="1" applyBorder="1" applyAlignment="1">
      <alignment vertical="center"/>
    </xf>
    <xf numFmtId="0" fontId="1" fillId="0" borderId="69" xfId="0" applyFont="1" applyBorder="1" applyAlignment="1">
      <alignment vertical="center"/>
    </xf>
    <xf numFmtId="3" fontId="1" fillId="0" borderId="68" xfId="0" applyNumberFormat="1" applyFont="1" applyBorder="1" applyAlignment="1">
      <alignment horizontal="center" vertical="center" wrapText="1"/>
    </xf>
    <xf numFmtId="3" fontId="1" fillId="0" borderId="70" xfId="0" applyNumberFormat="1" applyFont="1" applyBorder="1" applyAlignment="1">
      <alignment horizontal="center" vertical="center" wrapText="1"/>
    </xf>
    <xf numFmtId="3" fontId="1" fillId="0" borderId="69" xfId="0" applyNumberFormat="1" applyFont="1" applyBorder="1" applyAlignment="1">
      <alignment horizontal="center" vertical="center" wrapText="1"/>
    </xf>
    <xf numFmtId="0" fontId="1" fillId="5" borderId="9" xfId="0" applyFont="1" applyFill="1" applyBorder="1"/>
    <xf numFmtId="0" fontId="1" fillId="5" borderId="27" xfId="0" applyFont="1" applyFill="1" applyBorder="1"/>
    <xf numFmtId="3" fontId="1" fillId="5" borderId="27" xfId="0" applyNumberFormat="1" applyFont="1" applyFill="1" applyBorder="1"/>
    <xf numFmtId="0" fontId="1" fillId="5" borderId="4" xfId="0" applyFont="1" applyFill="1" applyBorder="1"/>
    <xf numFmtId="0" fontId="1" fillId="5" borderId="6" xfId="0" applyFont="1" applyFill="1" applyBorder="1"/>
    <xf numFmtId="3" fontId="1" fillId="5" borderId="6" xfId="0" applyNumberFormat="1" applyFont="1" applyFill="1" applyBorder="1"/>
    <xf numFmtId="3" fontId="1" fillId="5" borderId="14" xfId="0" applyNumberFormat="1" applyFont="1" applyFill="1" applyBorder="1"/>
    <xf numFmtId="0" fontId="1" fillId="0" borderId="9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8" borderId="4" xfId="0" applyFont="1" applyFill="1" applyBorder="1" applyAlignment="1">
      <alignment horizontal="right"/>
    </xf>
    <xf numFmtId="0" fontId="27" fillId="0" borderId="0" xfId="0" applyFont="1" applyAlignment="1">
      <alignment horizontal="right" vertical="center"/>
    </xf>
    <xf numFmtId="0" fontId="2" fillId="9" borderId="4" xfId="0" applyFont="1" applyFill="1" applyBorder="1" applyAlignment="1">
      <alignment horizontal="right" vertical="center"/>
    </xf>
    <xf numFmtId="0" fontId="26" fillId="9" borderId="6" xfId="0" applyFont="1" applyFill="1" applyBorder="1" applyAlignment="1">
      <alignment horizontal="right" vertical="center"/>
    </xf>
    <xf numFmtId="3" fontId="2" fillId="9" borderId="6" xfId="0" applyNumberFormat="1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right" vertical="center"/>
    </xf>
    <xf numFmtId="0" fontId="26" fillId="9" borderId="20" xfId="0" applyFont="1" applyFill="1" applyBorder="1" applyAlignment="1">
      <alignment horizontal="right" vertical="center"/>
    </xf>
    <xf numFmtId="3" fontId="2" fillId="9" borderId="20" xfId="0" applyNumberFormat="1" applyFont="1" applyFill="1" applyBorder="1" applyAlignment="1">
      <alignment horizontal="right" vertical="center"/>
    </xf>
    <xf numFmtId="0" fontId="1" fillId="4" borderId="9" xfId="0" applyFont="1" applyFill="1" applyBorder="1" applyAlignment="1">
      <alignment horizontal="right"/>
    </xf>
    <xf numFmtId="0" fontId="1" fillId="4" borderId="27" xfId="0" applyFont="1" applyFill="1" applyBorder="1"/>
    <xf numFmtId="3" fontId="1" fillId="4" borderId="6" xfId="0" applyNumberFormat="1" applyFont="1" applyFill="1" applyBorder="1"/>
    <xf numFmtId="3" fontId="1" fillId="4" borderId="14" xfId="0" applyNumberFormat="1" applyFont="1" applyFill="1" applyBorder="1"/>
    <xf numFmtId="0" fontId="1" fillId="4" borderId="4" xfId="0" applyFont="1" applyFill="1" applyBorder="1" applyAlignment="1">
      <alignment horizontal="right"/>
    </xf>
    <xf numFmtId="0" fontId="1" fillId="4" borderId="6" xfId="0" applyFont="1" applyFill="1" applyBorder="1"/>
    <xf numFmtId="0" fontId="1" fillId="4" borderId="6" xfId="0" applyFont="1" applyFill="1" applyBorder="1" applyAlignment="1">
      <alignment horizontal="left"/>
    </xf>
    <xf numFmtId="3" fontId="1" fillId="0" borderId="72" xfId="0" applyNumberFormat="1" applyFont="1" applyBorder="1" applyAlignment="1">
      <alignment vertical="center"/>
    </xf>
    <xf numFmtId="3" fontId="13" fillId="0" borderId="71" xfId="0" applyNumberFormat="1" applyFont="1" applyBorder="1" applyAlignment="1">
      <alignment horizontal="right" vertical="center"/>
    </xf>
    <xf numFmtId="0" fontId="21" fillId="0" borderId="48" xfId="4" applyFont="1" applyBorder="1" applyAlignment="1">
      <alignment vertical="center"/>
    </xf>
    <xf numFmtId="3" fontId="5" fillId="0" borderId="20" xfId="0" applyNumberFormat="1" applyFont="1" applyBorder="1" applyAlignment="1">
      <alignment horizontal="center" vertical="center" wrapText="1"/>
    </xf>
    <xf numFmtId="3" fontId="5" fillId="0" borderId="13" xfId="0" applyNumberFormat="1" applyFont="1" applyBorder="1" applyAlignment="1">
      <alignment vertical="center" wrapText="1"/>
    </xf>
    <xf numFmtId="3" fontId="5" fillId="0" borderId="20" xfId="0" applyNumberFormat="1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2" xfId="0" applyFont="1" applyBorder="1" applyAlignment="1">
      <alignment horizontal="right"/>
    </xf>
    <xf numFmtId="3" fontId="1" fillId="0" borderId="3" xfId="0" applyNumberFormat="1" applyFont="1" applyBorder="1" applyAlignment="1">
      <alignment vertical="center"/>
    </xf>
    <xf numFmtId="0" fontId="7" fillId="0" borderId="21" xfId="0" applyFont="1" applyBorder="1"/>
    <xf numFmtId="0" fontId="7" fillId="0" borderId="6" xfId="0" applyFont="1" applyBorder="1"/>
    <xf numFmtId="3" fontId="1" fillId="0" borderId="8" xfId="0" applyNumberFormat="1" applyFont="1" applyBorder="1" applyAlignment="1">
      <alignment vertical="center"/>
    </xf>
    <xf numFmtId="0" fontId="7" fillId="0" borderId="20" xfId="0" applyFont="1" applyBorder="1"/>
    <xf numFmtId="3" fontId="1" fillId="0" borderId="73" xfId="0" quotePrefix="1" applyNumberFormat="1" applyFont="1" applyBorder="1" applyAlignment="1">
      <alignment horizontal="center" vertical="center"/>
    </xf>
    <xf numFmtId="0" fontId="7" fillId="0" borderId="27" xfId="0" applyFont="1" applyBorder="1"/>
    <xf numFmtId="0" fontId="7" fillId="0" borderId="22" xfId="0" applyFont="1" applyBorder="1"/>
    <xf numFmtId="3" fontId="1" fillId="0" borderId="77" xfId="0" quotePrefix="1" applyNumberFormat="1" applyFont="1" applyBorder="1" applyAlignment="1">
      <alignment horizontal="center" vertical="center"/>
    </xf>
    <xf numFmtId="0" fontId="1" fillId="0" borderId="78" xfId="0" applyFont="1" applyBorder="1" applyAlignment="1">
      <alignment horizontal="left" vertical="center" wrapText="1"/>
    </xf>
    <xf numFmtId="3" fontId="1" fillId="0" borderId="80" xfId="0" applyNumberFormat="1" applyFont="1" applyBorder="1" applyAlignment="1">
      <alignment horizontal="right" vertical="center"/>
    </xf>
    <xf numFmtId="3" fontId="1" fillId="0" borderId="81" xfId="0" applyNumberFormat="1" applyFont="1" applyBorder="1" applyAlignment="1">
      <alignment horizontal="right" vertical="center"/>
    </xf>
    <xf numFmtId="3" fontId="1" fillId="0" borderId="82" xfId="0" applyNumberFormat="1" applyFont="1" applyBorder="1" applyAlignment="1">
      <alignment horizontal="right" vertical="center"/>
    </xf>
    <xf numFmtId="3" fontId="1" fillId="0" borderId="83" xfId="0" applyNumberFormat="1" applyFont="1" applyBorder="1" applyAlignment="1">
      <alignment horizontal="right" vertical="center"/>
    </xf>
    <xf numFmtId="3" fontId="1" fillId="0" borderId="79" xfId="0" applyNumberFormat="1" applyFont="1" applyBorder="1" applyAlignment="1">
      <alignment horizontal="right" vertical="center"/>
    </xf>
    <xf numFmtId="3" fontId="1" fillId="0" borderId="84" xfId="0" applyNumberFormat="1" applyFont="1" applyBorder="1" applyAlignment="1">
      <alignment horizontal="right" vertical="center"/>
    </xf>
    <xf numFmtId="3" fontId="13" fillId="0" borderId="79" xfId="0" applyNumberFormat="1" applyFont="1" applyBorder="1" applyAlignment="1">
      <alignment horizontal="right" vertical="center"/>
    </xf>
    <xf numFmtId="3" fontId="1" fillId="0" borderId="85" xfId="0" applyNumberFormat="1" applyFont="1" applyBorder="1" applyAlignment="1">
      <alignment horizontal="right" vertical="center"/>
    </xf>
    <xf numFmtId="3" fontId="1" fillId="0" borderId="86" xfId="0" applyNumberFormat="1" applyFont="1" applyBorder="1" applyAlignment="1">
      <alignment horizontal="right" vertical="center"/>
    </xf>
    <xf numFmtId="3" fontId="1" fillId="0" borderId="87" xfId="0" applyNumberFormat="1" applyFont="1" applyBorder="1" applyAlignment="1">
      <alignment horizontal="right" vertical="center"/>
    </xf>
    <xf numFmtId="3" fontId="1" fillId="0" borderId="88" xfId="0" applyNumberFormat="1" applyFont="1" applyBorder="1" applyAlignment="1">
      <alignment horizontal="right" vertical="center"/>
    </xf>
    <xf numFmtId="3" fontId="1" fillId="0" borderId="89" xfId="0" applyNumberFormat="1" applyFont="1" applyBorder="1" applyAlignment="1">
      <alignment horizontal="right" vertical="center"/>
    </xf>
    <xf numFmtId="3" fontId="1" fillId="0" borderId="90" xfId="0" applyNumberFormat="1" applyFont="1" applyBorder="1" applyAlignment="1">
      <alignment horizontal="right" vertical="center"/>
    </xf>
    <xf numFmtId="3" fontId="13" fillId="0" borderId="89" xfId="0" applyNumberFormat="1" applyFont="1" applyBorder="1" applyAlignment="1">
      <alignment horizontal="right" vertical="center"/>
    </xf>
    <xf numFmtId="0" fontId="1" fillId="0" borderId="91" xfId="0" applyFont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 wrapText="1"/>
    </xf>
    <xf numFmtId="3" fontId="1" fillId="0" borderId="93" xfId="0" applyNumberFormat="1" applyFont="1" applyBorder="1" applyAlignment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14" fontId="19" fillId="0" borderId="0" xfId="3" applyNumberFormat="1" applyFont="1" applyAlignment="1">
      <alignment horizontal="center" vertical="center"/>
    </xf>
    <xf numFmtId="3" fontId="22" fillId="0" borderId="62" xfId="0" applyNumberFormat="1" applyFont="1" applyBorder="1" applyAlignment="1">
      <alignment horizontal="center" vertical="center"/>
    </xf>
    <xf numFmtId="3" fontId="22" fillId="0" borderId="55" xfId="0" applyNumberFormat="1" applyFont="1" applyBorder="1" applyAlignment="1">
      <alignment horizontal="center" vertical="center"/>
    </xf>
    <xf numFmtId="3" fontId="22" fillId="0" borderId="56" xfId="0" applyNumberFormat="1" applyFont="1" applyBorder="1" applyAlignment="1">
      <alignment horizontal="center" vertical="center"/>
    </xf>
    <xf numFmtId="3" fontId="22" fillId="0" borderId="64" xfId="0" applyNumberFormat="1" applyFont="1" applyBorder="1" applyAlignment="1">
      <alignment horizontal="center" vertical="center"/>
    </xf>
    <xf numFmtId="3" fontId="22" fillId="0" borderId="0" xfId="0" applyNumberFormat="1" applyFont="1" applyAlignment="1">
      <alignment horizontal="center" vertical="center"/>
    </xf>
    <xf numFmtId="3" fontId="22" fillId="0" borderId="42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3" fontId="24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3" fillId="0" borderId="67" xfId="0" applyFont="1" applyBorder="1" applyAlignment="1">
      <alignment horizontal="left" vertical="center"/>
    </xf>
    <xf numFmtId="3" fontId="14" fillId="0" borderId="36" xfId="0" applyNumberFormat="1" applyFont="1" applyBorder="1" applyAlignment="1">
      <alignment horizontal="center" vertical="center" wrapText="1"/>
    </xf>
    <xf numFmtId="3" fontId="14" fillId="0" borderId="37" xfId="0" applyNumberFormat="1" applyFont="1" applyBorder="1" applyAlignment="1">
      <alignment horizontal="center" vertical="center" wrapText="1"/>
    </xf>
    <xf numFmtId="3" fontId="14" fillId="0" borderId="3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74" xfId="0" applyFont="1" applyBorder="1" applyAlignment="1">
      <alignment horizontal="center"/>
    </xf>
    <xf numFmtId="0" fontId="7" fillId="0" borderId="57" xfId="0" applyFont="1" applyBorder="1" applyAlignment="1">
      <alignment horizontal="center"/>
    </xf>
    <xf numFmtId="0" fontId="7" fillId="0" borderId="76" xfId="0" applyFont="1" applyBorder="1" applyAlignment="1">
      <alignment horizontal="center"/>
    </xf>
    <xf numFmtId="0" fontId="7" fillId="0" borderId="7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3" fontId="2" fillId="0" borderId="36" xfId="0" applyNumberFormat="1" applyFont="1" applyBorder="1" applyAlignment="1">
      <alignment horizontal="center" vertical="center" wrapText="1"/>
    </xf>
    <xf numFmtId="3" fontId="2" fillId="0" borderId="37" xfId="0" applyNumberFormat="1" applyFont="1" applyBorder="1" applyAlignment="1">
      <alignment horizontal="center" vertical="center" wrapText="1"/>
    </xf>
    <xf numFmtId="3" fontId="2" fillId="0" borderId="3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3" fontId="17" fillId="0" borderId="0" xfId="1" applyNumberFormat="1" applyFont="1" applyAlignment="1">
      <alignment horizontal="center" vertical="center"/>
    </xf>
    <xf numFmtId="3" fontId="18" fillId="0" borderId="0" xfId="1" applyNumberFormat="1" applyFont="1"/>
  </cellXfs>
  <cellStyles count="5">
    <cellStyle name="Normál" xfId="0" builtinId="0"/>
    <cellStyle name="Normál 2" xfId="1" xr:uid="{C91D3274-1D50-4DDF-A946-0AB3266BBBFC}"/>
    <cellStyle name="Normál 4" xfId="2" xr:uid="{6915C4D6-E45D-43F7-9CDF-FEA05809EFD0}"/>
    <cellStyle name="Normál 6" xfId="3" xr:uid="{4BC9A81E-8AFC-45A6-B7CB-D2DB911295C1}"/>
    <cellStyle name="Normál_2003 évi bevételek PM jogcímek szerint" xfId="4" xr:uid="{43CE440F-A3C2-4A3E-9CB2-9A26AC873D5D}"/>
  </cellStyles>
  <dxfs count="0"/>
  <tableStyles count="0" defaultTableStyle="TableStyleMedium2" defaultPivotStyle="PivotStyleLight16"/>
  <colors>
    <mruColors>
      <color rgb="FFFFCDCD"/>
      <color rgb="FF3366FF"/>
      <color rgb="FFFF6600"/>
      <color rgb="FFCC66FF"/>
      <color rgb="FFFF0066"/>
      <color rgb="FFFF8B8B"/>
      <color rgb="FFFF2F2F"/>
      <color rgb="FFFFBDBD"/>
      <color rgb="FFFF6565"/>
      <color rgb="FFFF4B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691FA-0680-40A4-97E4-5C7DA65D5F6E}">
  <sheetPr>
    <tabColor theme="4" tint="0.59999389629810485"/>
  </sheetPr>
  <dimension ref="A1:J38"/>
  <sheetViews>
    <sheetView topLeftCell="A10" workbookViewId="0">
      <selection activeCell="I18" sqref="I18"/>
    </sheetView>
  </sheetViews>
  <sheetFormatPr defaultRowHeight="15" x14ac:dyDescent="0.25"/>
  <cols>
    <col min="1" max="1" width="32.7109375" style="7" customWidth="1"/>
    <col min="2" max="5" width="15.7109375" style="7" customWidth="1"/>
    <col min="6" max="6" width="32.7109375" style="7" customWidth="1"/>
    <col min="7" max="10" width="15.7109375" style="7" customWidth="1"/>
    <col min="11" max="16384" width="9.140625" style="7"/>
  </cols>
  <sheetData>
    <row r="1" spans="1:10" x14ac:dyDescent="0.25">
      <c r="F1" s="264"/>
      <c r="G1" s="264"/>
      <c r="H1" s="56"/>
      <c r="I1" s="264" t="s">
        <v>128</v>
      </c>
      <c r="J1" s="264"/>
    </row>
    <row r="3" spans="1:10" ht="15.75" x14ac:dyDescent="0.25">
      <c r="A3" s="265" t="s">
        <v>88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0" ht="15.75" x14ac:dyDescent="0.25">
      <c r="A4" s="265" t="s">
        <v>277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0" ht="15.75" thickBot="1" x14ac:dyDescent="0.3">
      <c r="A5" s="125"/>
      <c r="B5" s="125"/>
      <c r="C5" s="125"/>
      <c r="D5" s="125"/>
      <c r="E5" s="125"/>
      <c r="F5" s="125"/>
      <c r="G5" s="125"/>
      <c r="H5" s="125"/>
      <c r="I5" s="125"/>
      <c r="J5" s="125"/>
    </row>
    <row r="6" spans="1:10" ht="22.5" customHeight="1" thickTop="1" thickBot="1" x14ac:dyDescent="0.3">
      <c r="A6" s="258" t="s">
        <v>89</v>
      </c>
      <c r="B6" s="259"/>
      <c r="C6" s="259"/>
      <c r="D6" s="259"/>
      <c r="E6" s="259"/>
      <c r="F6" s="259"/>
      <c r="G6" s="259"/>
      <c r="H6" s="259"/>
      <c r="I6" s="259"/>
      <c r="J6" s="260"/>
    </row>
    <row r="7" spans="1:10" ht="15.75" thickBot="1" x14ac:dyDescent="0.3">
      <c r="A7" s="150" t="s">
        <v>90</v>
      </c>
      <c r="B7" s="138" t="s">
        <v>120</v>
      </c>
      <c r="C7" s="138" t="s">
        <v>121</v>
      </c>
      <c r="D7" s="138" t="s">
        <v>122</v>
      </c>
      <c r="E7" s="138" t="s">
        <v>4</v>
      </c>
      <c r="F7" s="139" t="s">
        <v>91</v>
      </c>
      <c r="G7" s="138" t="s">
        <v>123</v>
      </c>
      <c r="H7" s="138" t="s">
        <v>121</v>
      </c>
      <c r="I7" s="138" t="s">
        <v>122</v>
      </c>
      <c r="J7" s="140" t="s">
        <v>4</v>
      </c>
    </row>
    <row r="8" spans="1:10" x14ac:dyDescent="0.25">
      <c r="A8" s="151" t="s">
        <v>92</v>
      </c>
      <c r="B8" s="135">
        <v>216813983</v>
      </c>
      <c r="C8" s="137">
        <v>0</v>
      </c>
      <c r="D8" s="137">
        <v>0</v>
      </c>
      <c r="E8" s="137">
        <f>SUM(B8:D8)</f>
        <v>216813983</v>
      </c>
      <c r="F8" s="136" t="s">
        <v>5</v>
      </c>
      <c r="G8" s="126">
        <v>55561410</v>
      </c>
      <c r="H8" s="126">
        <v>57907937</v>
      </c>
      <c r="I8" s="126">
        <v>53003322</v>
      </c>
      <c r="J8" s="141">
        <f>SUM(G8:I8)</f>
        <v>166472669</v>
      </c>
    </row>
    <row r="9" spans="1:10" x14ac:dyDescent="0.25">
      <c r="A9" s="152" t="s">
        <v>9</v>
      </c>
      <c r="B9" s="128">
        <v>102353594</v>
      </c>
      <c r="C9" s="134">
        <v>0</v>
      </c>
      <c r="D9" s="134">
        <v>0</v>
      </c>
      <c r="E9" s="134">
        <f>SUM(B9:D9)</f>
        <v>102353594</v>
      </c>
      <c r="F9" s="127" t="s">
        <v>11</v>
      </c>
      <c r="G9" s="128">
        <v>8127268</v>
      </c>
      <c r="H9" s="128">
        <v>8017604</v>
      </c>
      <c r="I9" s="128">
        <v>7370154</v>
      </c>
      <c r="J9" s="142">
        <f>SUM(G9:I9)</f>
        <v>23515026</v>
      </c>
    </row>
    <row r="10" spans="1:10" x14ac:dyDescent="0.25">
      <c r="A10" s="152" t="s">
        <v>10</v>
      </c>
      <c r="B10" s="128">
        <v>19143125</v>
      </c>
      <c r="C10" s="134">
        <v>122302</v>
      </c>
      <c r="D10" s="134">
        <v>5745238</v>
      </c>
      <c r="E10" s="134">
        <f>SUM(B10:D10)</f>
        <v>25010665</v>
      </c>
      <c r="F10" s="127" t="s">
        <v>6</v>
      </c>
      <c r="G10" s="128">
        <v>53975572</v>
      </c>
      <c r="H10" s="128">
        <v>26785006</v>
      </c>
      <c r="I10" s="128">
        <v>15638595</v>
      </c>
      <c r="J10" s="142">
        <f>SUM(G10:I10)</f>
        <v>96399173</v>
      </c>
    </row>
    <row r="11" spans="1:10" x14ac:dyDescent="0.25">
      <c r="A11" s="153" t="s">
        <v>94</v>
      </c>
      <c r="B11" s="133">
        <v>742230</v>
      </c>
      <c r="C11" s="144">
        <v>0</v>
      </c>
      <c r="D11" s="144">
        <v>0</v>
      </c>
      <c r="E11" s="134">
        <f>SUM(B11:D11)</f>
        <v>742230</v>
      </c>
      <c r="F11" s="127" t="s">
        <v>93</v>
      </c>
      <c r="G11" s="128">
        <v>5622559</v>
      </c>
      <c r="H11" s="128">
        <v>0</v>
      </c>
      <c r="I11" s="128">
        <v>0</v>
      </c>
      <c r="J11" s="142">
        <f>SUM(G11:I11)</f>
        <v>5622559</v>
      </c>
    </row>
    <row r="12" spans="1:10" ht="15.75" thickBot="1" x14ac:dyDescent="0.3">
      <c r="A12" s="153"/>
      <c r="B12" s="133"/>
      <c r="C12" s="144"/>
      <c r="D12" s="144"/>
      <c r="E12" s="134"/>
      <c r="F12" s="143" t="s">
        <v>95</v>
      </c>
      <c r="G12" s="133">
        <v>4996416</v>
      </c>
      <c r="H12" s="133">
        <v>0</v>
      </c>
      <c r="I12" s="133">
        <v>0</v>
      </c>
      <c r="J12" s="142">
        <f>SUM(G12:I12)</f>
        <v>4996416</v>
      </c>
    </row>
    <row r="13" spans="1:10" ht="27.75" thickBot="1" x14ac:dyDescent="0.3">
      <c r="A13" s="154" t="s">
        <v>96</v>
      </c>
      <c r="B13" s="130">
        <f>SUM(B8:B12)</f>
        <v>339052932</v>
      </c>
      <c r="C13" s="130">
        <f>SUM(C8:C12)</f>
        <v>122302</v>
      </c>
      <c r="D13" s="130">
        <f>SUM(D8:D12)</f>
        <v>5745238</v>
      </c>
      <c r="E13" s="130">
        <f>SUM(E8:E12)</f>
        <v>344920472</v>
      </c>
      <c r="F13" s="129" t="s">
        <v>97</v>
      </c>
      <c r="G13" s="130">
        <f>SUM(G8:G12)</f>
        <v>128283225</v>
      </c>
      <c r="H13" s="130">
        <f>SUM(H8:H12)</f>
        <v>92710547</v>
      </c>
      <c r="I13" s="130">
        <f>SUM(I8:I12)</f>
        <v>76012071</v>
      </c>
      <c r="J13" s="145">
        <f>SUM(J8:J12)</f>
        <v>297005843</v>
      </c>
    </row>
    <row r="14" spans="1:10" ht="15.75" thickBot="1" x14ac:dyDescent="0.3">
      <c r="A14" s="155" t="s">
        <v>98</v>
      </c>
      <c r="B14" s="148">
        <f>B13-G13</f>
        <v>210769707</v>
      </c>
      <c r="C14" s="148">
        <f>C13-H13</f>
        <v>-92588245</v>
      </c>
      <c r="D14" s="148">
        <f>D13-I13</f>
        <v>-70266833</v>
      </c>
      <c r="E14" s="148">
        <f>E13-J13</f>
        <v>47914629</v>
      </c>
      <c r="F14" s="148"/>
      <c r="G14" s="148">
        <f>G13-L13</f>
        <v>128283225</v>
      </c>
      <c r="H14" s="148">
        <f>H13-M13</f>
        <v>92710547</v>
      </c>
      <c r="I14" s="148">
        <f>I13-N13</f>
        <v>76012071</v>
      </c>
      <c r="J14" s="149">
        <f>J13-O13</f>
        <v>297005843</v>
      </c>
    </row>
    <row r="15" spans="1:10" ht="22.5" customHeight="1" thickTop="1" thickBot="1" x14ac:dyDescent="0.3">
      <c r="A15" s="258" t="s">
        <v>99</v>
      </c>
      <c r="B15" s="259"/>
      <c r="C15" s="259"/>
      <c r="D15" s="259"/>
      <c r="E15" s="259"/>
      <c r="F15" s="259"/>
      <c r="G15" s="259"/>
      <c r="H15" s="259"/>
      <c r="I15" s="259"/>
      <c r="J15" s="260"/>
    </row>
    <row r="16" spans="1:10" ht="15.75" thickBot="1" x14ac:dyDescent="0.3">
      <c r="A16" s="150" t="s">
        <v>90</v>
      </c>
      <c r="B16" s="138" t="s">
        <v>120</v>
      </c>
      <c r="C16" s="138" t="s">
        <v>121</v>
      </c>
      <c r="D16" s="138" t="s">
        <v>122</v>
      </c>
      <c r="E16" s="138" t="s">
        <v>4</v>
      </c>
      <c r="F16" s="139" t="s">
        <v>91</v>
      </c>
      <c r="G16" s="138" t="s">
        <v>123</v>
      </c>
      <c r="H16" s="138" t="s">
        <v>121</v>
      </c>
      <c r="I16" s="138" t="s">
        <v>122</v>
      </c>
      <c r="J16" s="140" t="s">
        <v>4</v>
      </c>
    </row>
    <row r="17" spans="1:10" x14ac:dyDescent="0.25">
      <c r="A17" s="152" t="s">
        <v>274</v>
      </c>
      <c r="B17" s="128">
        <v>99274650</v>
      </c>
      <c r="C17" s="134">
        <v>0</v>
      </c>
      <c r="D17" s="134">
        <v>0</v>
      </c>
      <c r="E17" s="134">
        <f>SUM(B17:D17)</f>
        <v>99274650</v>
      </c>
      <c r="F17" s="127" t="s">
        <v>287</v>
      </c>
      <c r="G17" s="128">
        <v>18907072</v>
      </c>
      <c r="H17" s="128">
        <v>507247</v>
      </c>
      <c r="I17" s="128">
        <v>325247</v>
      </c>
      <c r="J17" s="142">
        <f>SUM(G17:I17)</f>
        <v>19739566</v>
      </c>
    </row>
    <row r="18" spans="1:10" ht="15.75" thickBot="1" x14ac:dyDescent="0.3">
      <c r="A18" s="152" t="s">
        <v>275</v>
      </c>
      <c r="B18" s="128">
        <v>0</v>
      </c>
      <c r="C18" s="134">
        <v>0</v>
      </c>
      <c r="D18" s="134">
        <v>0</v>
      </c>
      <c r="E18" s="134">
        <f>SUM(B18:D18)</f>
        <v>0</v>
      </c>
      <c r="F18" s="127" t="s">
        <v>100</v>
      </c>
      <c r="G18" s="128">
        <v>56081352</v>
      </c>
      <c r="H18" s="128">
        <v>0</v>
      </c>
      <c r="I18" s="128"/>
      <c r="J18" s="142">
        <f>SUM(G18:I18)</f>
        <v>56081352</v>
      </c>
    </row>
    <row r="19" spans="1:10" ht="27.75" thickBot="1" x14ac:dyDescent="0.3">
      <c r="A19" s="154" t="s">
        <v>101</v>
      </c>
      <c r="B19" s="130">
        <f>SUM(B17:B18)</f>
        <v>99274650</v>
      </c>
      <c r="C19" s="130">
        <f>SUM(C17:C18)</f>
        <v>0</v>
      </c>
      <c r="D19" s="130">
        <f>SUM(D17:D18)</f>
        <v>0</v>
      </c>
      <c r="E19" s="130">
        <f>SUM(E17:E18)</f>
        <v>99274650</v>
      </c>
      <c r="F19" s="129" t="s">
        <v>102</v>
      </c>
      <c r="G19" s="130">
        <f>SUM(G17:G18)</f>
        <v>74988424</v>
      </c>
      <c r="H19" s="130">
        <f>SUM(H17:H18)</f>
        <v>507247</v>
      </c>
      <c r="I19" s="130">
        <f>SUM(I17:I18)</f>
        <v>325247</v>
      </c>
      <c r="J19" s="145">
        <f>SUM(J17:J18)</f>
        <v>75820918</v>
      </c>
    </row>
    <row r="20" spans="1:10" ht="15.75" thickBot="1" x14ac:dyDescent="0.3">
      <c r="A20" s="155" t="s">
        <v>103</v>
      </c>
      <c r="B20" s="148">
        <f>B19-G19</f>
        <v>24286226</v>
      </c>
      <c r="C20" s="148">
        <f>C19-H19</f>
        <v>-507247</v>
      </c>
      <c r="D20" s="148">
        <f>D19-I19</f>
        <v>-325247</v>
      </c>
      <c r="E20" s="148">
        <f>E19-J19</f>
        <v>23453732</v>
      </c>
      <c r="F20" s="148"/>
      <c r="G20" s="148">
        <f>G19-L19</f>
        <v>74988424</v>
      </c>
      <c r="H20" s="148">
        <f>H19-M19</f>
        <v>507247</v>
      </c>
      <c r="I20" s="148">
        <f>I19-N19</f>
        <v>325247</v>
      </c>
      <c r="J20" s="149">
        <f>J19-O19</f>
        <v>75820918</v>
      </c>
    </row>
    <row r="21" spans="1:10" ht="28.5" thickTop="1" thickBot="1" x14ac:dyDescent="0.3">
      <c r="A21" s="156" t="s">
        <v>104</v>
      </c>
      <c r="B21" s="132">
        <f>B13+B19</f>
        <v>438327582</v>
      </c>
      <c r="C21" s="132">
        <f>C13+C19</f>
        <v>122302</v>
      </c>
      <c r="D21" s="132">
        <f>D13+D19</f>
        <v>5745238</v>
      </c>
      <c r="E21" s="132">
        <f>E13+E19</f>
        <v>444195122</v>
      </c>
      <c r="F21" s="131" t="s">
        <v>105</v>
      </c>
      <c r="G21" s="146">
        <f>G13+G19</f>
        <v>203271649</v>
      </c>
      <c r="H21" s="132">
        <f>H13+H19</f>
        <v>93217794</v>
      </c>
      <c r="I21" s="132">
        <f>I13+I19</f>
        <v>76337318</v>
      </c>
      <c r="J21" s="157">
        <f>J13+J19</f>
        <v>372826761</v>
      </c>
    </row>
    <row r="22" spans="1:10" ht="22.5" customHeight="1" thickBot="1" x14ac:dyDescent="0.3">
      <c r="A22" s="261" t="s">
        <v>106</v>
      </c>
      <c r="B22" s="262"/>
      <c r="C22" s="262"/>
      <c r="D22" s="262"/>
      <c r="E22" s="262"/>
      <c r="F22" s="262"/>
      <c r="G22" s="262"/>
      <c r="H22" s="262"/>
      <c r="I22" s="262"/>
      <c r="J22" s="263"/>
    </row>
    <row r="23" spans="1:10" ht="15.75" thickBot="1" x14ac:dyDescent="0.3">
      <c r="A23" s="150" t="s">
        <v>90</v>
      </c>
      <c r="B23" s="138" t="s">
        <v>120</v>
      </c>
      <c r="C23" s="138" t="s">
        <v>121</v>
      </c>
      <c r="D23" s="138" t="s">
        <v>122</v>
      </c>
      <c r="E23" s="138" t="s">
        <v>4</v>
      </c>
      <c r="F23" s="139" t="s">
        <v>91</v>
      </c>
      <c r="G23" s="138" t="s">
        <v>123</v>
      </c>
      <c r="H23" s="138" t="s">
        <v>121</v>
      </c>
      <c r="I23" s="138" t="s">
        <v>122</v>
      </c>
      <c r="J23" s="140" t="s">
        <v>4</v>
      </c>
    </row>
    <row r="24" spans="1:10" ht="26.25" x14ac:dyDescent="0.25">
      <c r="A24" s="161" t="s">
        <v>107</v>
      </c>
      <c r="B24" s="128">
        <v>57606649</v>
      </c>
      <c r="C24" s="134">
        <v>282467</v>
      </c>
      <c r="D24" s="134">
        <v>355190</v>
      </c>
      <c r="E24" s="134">
        <f>SUM(B24:D24)</f>
        <v>58244306</v>
      </c>
      <c r="F24" s="221" t="s">
        <v>127</v>
      </c>
      <c r="G24" s="128">
        <v>6212831</v>
      </c>
      <c r="H24" s="128">
        <v>0</v>
      </c>
      <c r="I24" s="128">
        <v>0</v>
      </c>
      <c r="J24" s="142">
        <f>SUM(G24:I24)</f>
        <v>6212831</v>
      </c>
    </row>
    <row r="25" spans="1:10" x14ac:dyDescent="0.25">
      <c r="A25" s="161" t="s">
        <v>126</v>
      </c>
      <c r="B25" s="128">
        <v>7866006</v>
      </c>
      <c r="C25" s="134">
        <v>0</v>
      </c>
      <c r="D25" s="134">
        <v>0</v>
      </c>
      <c r="E25" s="134">
        <f>SUM(B25:D25)</f>
        <v>7866006</v>
      </c>
      <c r="F25" s="127" t="s">
        <v>108</v>
      </c>
      <c r="G25" s="128">
        <v>163707620</v>
      </c>
      <c r="H25" s="128">
        <v>0</v>
      </c>
      <c r="I25" s="128">
        <v>0</v>
      </c>
      <c r="J25" s="142">
        <f>SUM(G25:I25)</f>
        <v>163707620</v>
      </c>
    </row>
    <row r="26" spans="1:10" ht="15.75" thickBot="1" x14ac:dyDescent="0.3">
      <c r="A26" s="152" t="s">
        <v>109</v>
      </c>
      <c r="B26" s="128">
        <v>0</v>
      </c>
      <c r="C26" s="134">
        <v>92861115</v>
      </c>
      <c r="D26" s="134">
        <v>70846505</v>
      </c>
      <c r="E26" s="134">
        <f>SUM(B26:D26)</f>
        <v>163707620</v>
      </c>
      <c r="F26" s="127"/>
      <c r="G26" s="128"/>
      <c r="H26" s="128"/>
      <c r="I26" s="128"/>
      <c r="J26" s="142"/>
    </row>
    <row r="27" spans="1:10" ht="15.75" thickBot="1" x14ac:dyDescent="0.3">
      <c r="A27" s="154" t="s">
        <v>110</v>
      </c>
      <c r="B27" s="130">
        <f>SUM(B24:B26)</f>
        <v>65472655</v>
      </c>
      <c r="C27" s="130">
        <f>SUM(C24:C26)</f>
        <v>93143582</v>
      </c>
      <c r="D27" s="130">
        <f>SUM(D24:D26)</f>
        <v>71201695</v>
      </c>
      <c r="E27" s="130">
        <f>SUM(E24:E26)</f>
        <v>229817932</v>
      </c>
      <c r="F27" s="129" t="s">
        <v>111</v>
      </c>
      <c r="G27" s="130">
        <f>SUM(G24:G26)</f>
        <v>169920451</v>
      </c>
      <c r="H27" s="130">
        <f>SUM(H24:H26)</f>
        <v>0</v>
      </c>
      <c r="I27" s="130">
        <f>SUM(I24:I26)</f>
        <v>0</v>
      </c>
      <c r="J27" s="145">
        <f>SUM(J24:J26)</f>
        <v>169920451</v>
      </c>
    </row>
    <row r="28" spans="1:10" ht="15.75" thickBot="1" x14ac:dyDescent="0.3">
      <c r="A28" s="155" t="s">
        <v>112</v>
      </c>
      <c r="B28" s="148">
        <f>SUM(B27)</f>
        <v>65472655</v>
      </c>
      <c r="C28" s="148">
        <f>SUM(C27)</f>
        <v>93143582</v>
      </c>
      <c r="D28" s="148">
        <f>SUM(D27)</f>
        <v>71201695</v>
      </c>
      <c r="E28" s="148">
        <f>SUM(E27)</f>
        <v>229817932</v>
      </c>
      <c r="F28" s="148"/>
      <c r="G28" s="148">
        <f>SUM(G27)</f>
        <v>169920451</v>
      </c>
      <c r="H28" s="148">
        <f>SUM(H27)</f>
        <v>0</v>
      </c>
      <c r="I28" s="148">
        <f>SUM(I27)</f>
        <v>0</v>
      </c>
      <c r="J28" s="149">
        <f>SUM(J27)</f>
        <v>169920451</v>
      </c>
    </row>
    <row r="29" spans="1:10" ht="22.5" customHeight="1" thickTop="1" thickBot="1" x14ac:dyDescent="0.3">
      <c r="A29" s="261" t="s">
        <v>113</v>
      </c>
      <c r="B29" s="262"/>
      <c r="C29" s="262"/>
      <c r="D29" s="262"/>
      <c r="E29" s="262"/>
      <c r="F29" s="262"/>
      <c r="G29" s="262"/>
      <c r="H29" s="262"/>
      <c r="I29" s="262"/>
      <c r="J29" s="263"/>
    </row>
    <row r="30" spans="1:10" ht="15.75" thickBot="1" x14ac:dyDescent="0.3">
      <c r="A30" s="150" t="s">
        <v>90</v>
      </c>
      <c r="B30" s="138" t="s">
        <v>120</v>
      </c>
      <c r="C30" s="138" t="s">
        <v>121</v>
      </c>
      <c r="D30" s="138" t="s">
        <v>122</v>
      </c>
      <c r="E30" s="138" t="s">
        <v>4</v>
      </c>
      <c r="F30" s="139" t="s">
        <v>91</v>
      </c>
      <c r="G30" s="138" t="s">
        <v>123</v>
      </c>
      <c r="H30" s="138" t="s">
        <v>121</v>
      </c>
      <c r="I30" s="138" t="s">
        <v>122</v>
      </c>
      <c r="J30" s="140" t="s">
        <v>4</v>
      </c>
    </row>
    <row r="31" spans="1:10" ht="26.25" x14ac:dyDescent="0.25">
      <c r="A31" s="161" t="s">
        <v>114</v>
      </c>
      <c r="B31" s="128">
        <v>0</v>
      </c>
      <c r="C31" s="134">
        <v>0</v>
      </c>
      <c r="D31" s="134">
        <v>0</v>
      </c>
      <c r="E31" s="134">
        <v>0</v>
      </c>
      <c r="F31" s="127" t="s">
        <v>115</v>
      </c>
      <c r="G31" s="128">
        <v>0</v>
      </c>
      <c r="H31" s="128">
        <v>0</v>
      </c>
      <c r="I31" s="128">
        <v>0</v>
      </c>
      <c r="J31" s="142">
        <v>0</v>
      </c>
    </row>
    <row r="32" spans="1:10" ht="15.75" thickBot="1" x14ac:dyDescent="0.3">
      <c r="A32" s="153" t="s">
        <v>116</v>
      </c>
      <c r="B32" s="128">
        <v>0</v>
      </c>
      <c r="C32" s="134">
        <v>0</v>
      </c>
      <c r="D32" s="134">
        <v>0</v>
      </c>
      <c r="E32" s="134">
        <v>0</v>
      </c>
      <c r="F32" s="127"/>
      <c r="G32" s="128"/>
      <c r="H32" s="128"/>
      <c r="I32" s="128"/>
      <c r="J32" s="142"/>
    </row>
    <row r="33" spans="1:10" ht="15.75" thickBot="1" x14ac:dyDescent="0.3">
      <c r="A33" s="162" t="s">
        <v>117</v>
      </c>
      <c r="B33" s="148">
        <f>SUM(B31:B32)</f>
        <v>0</v>
      </c>
      <c r="C33" s="148">
        <f>SUM(C31:C32)</f>
        <v>0</v>
      </c>
      <c r="D33" s="148">
        <f>SUM(D31:D32)</f>
        <v>0</v>
      </c>
      <c r="E33" s="148">
        <f>SUM(E31:E32)</f>
        <v>0</v>
      </c>
      <c r="F33" s="148"/>
      <c r="G33" s="148">
        <f>SUM(G31:G32)</f>
        <v>0</v>
      </c>
      <c r="H33" s="148">
        <f>SUM(H31:H32)</f>
        <v>0</v>
      </c>
      <c r="I33" s="148">
        <f>SUM(I31:I32)</f>
        <v>0</v>
      </c>
      <c r="J33" s="149">
        <f>SUM(J31:J32)</f>
        <v>0</v>
      </c>
    </row>
    <row r="34" spans="1:10" ht="28.5" thickTop="1" thickBot="1" x14ac:dyDescent="0.3">
      <c r="A34" s="156" t="s">
        <v>118</v>
      </c>
      <c r="B34" s="132">
        <f>B27+B33</f>
        <v>65472655</v>
      </c>
      <c r="C34" s="132">
        <f>C27+C33</f>
        <v>93143582</v>
      </c>
      <c r="D34" s="132">
        <f>D27+D33</f>
        <v>71201695</v>
      </c>
      <c r="E34" s="132">
        <f>E27+E33</f>
        <v>229817932</v>
      </c>
      <c r="F34" s="131" t="s">
        <v>119</v>
      </c>
      <c r="G34" s="146">
        <f>G27+G33</f>
        <v>169920451</v>
      </c>
      <c r="H34" s="132">
        <f>H27+H33</f>
        <v>0</v>
      </c>
      <c r="I34" s="132">
        <f>I27+I33</f>
        <v>0</v>
      </c>
      <c r="J34" s="157">
        <f>J27+J33</f>
        <v>169920451</v>
      </c>
    </row>
    <row r="35" spans="1:10" ht="30.75" customHeight="1" thickTop="1" thickBot="1" x14ac:dyDescent="0.3">
      <c r="A35" s="158" t="s">
        <v>124</v>
      </c>
      <c r="B35" s="159">
        <f>B21+B34</f>
        <v>503800237</v>
      </c>
      <c r="C35" s="159">
        <f>C21+C34</f>
        <v>93265884</v>
      </c>
      <c r="D35" s="159">
        <f>D21+D34</f>
        <v>76946933</v>
      </c>
      <c r="E35" s="159">
        <f>E21+E34</f>
        <v>674013054</v>
      </c>
      <c r="F35" s="159" t="s">
        <v>125</v>
      </c>
      <c r="G35" s="147">
        <f>G21+G34</f>
        <v>373192100</v>
      </c>
      <c r="H35" s="159">
        <f>H21+H34</f>
        <v>93217794</v>
      </c>
      <c r="I35" s="159">
        <f>I21+I34</f>
        <v>76337318</v>
      </c>
      <c r="J35" s="160">
        <f>J21+J34</f>
        <v>542747212</v>
      </c>
    </row>
    <row r="36" spans="1:10" ht="15.75" thickTop="1" x14ac:dyDescent="0.25">
      <c r="A36" s="125"/>
      <c r="B36" s="125"/>
      <c r="C36" s="125"/>
      <c r="D36" s="125"/>
      <c r="E36" s="125"/>
      <c r="F36" s="125"/>
      <c r="G36" s="125"/>
      <c r="H36" s="125"/>
      <c r="I36" s="125"/>
      <c r="J36" s="125"/>
    </row>
    <row r="37" spans="1:10" x14ac:dyDescent="0.25">
      <c r="A37" s="125"/>
      <c r="B37" s="125"/>
      <c r="C37" s="125"/>
      <c r="D37" s="125"/>
      <c r="E37" s="125"/>
      <c r="F37" s="125"/>
      <c r="G37" s="125"/>
      <c r="H37" s="125"/>
      <c r="I37" s="125"/>
      <c r="J37" s="125"/>
    </row>
    <row r="38" spans="1:10" x14ac:dyDescent="0.25">
      <c r="A38" s="125"/>
      <c r="B38" s="125"/>
      <c r="C38" s="125"/>
      <c r="D38" s="125"/>
      <c r="E38" s="125"/>
      <c r="F38" s="125"/>
      <c r="G38" s="125"/>
      <c r="H38" s="125"/>
      <c r="I38" s="125"/>
      <c r="J38" s="125"/>
    </row>
  </sheetData>
  <mergeCells count="8">
    <mergeCell ref="A6:J6"/>
    <mergeCell ref="A15:J15"/>
    <mergeCell ref="A22:J22"/>
    <mergeCell ref="A29:J29"/>
    <mergeCell ref="F1:G1"/>
    <mergeCell ref="A3:J3"/>
    <mergeCell ref="A4:J4"/>
    <mergeCell ref="I1:J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C7D93-C4AC-47F8-A31B-451633281466}">
  <sheetPr>
    <tabColor rgb="FFFFCDCD"/>
  </sheetPr>
  <dimension ref="A1:F136"/>
  <sheetViews>
    <sheetView topLeftCell="A105" workbookViewId="0">
      <selection activeCell="E134" sqref="E134"/>
    </sheetView>
  </sheetViews>
  <sheetFormatPr defaultRowHeight="15" x14ac:dyDescent="0.25"/>
  <cols>
    <col min="1" max="1" width="7.42578125" customWidth="1"/>
    <col min="2" max="2" width="68.28515625" customWidth="1"/>
    <col min="3" max="6" width="27.7109375" customWidth="1"/>
  </cols>
  <sheetData>
    <row r="1" spans="1:6" x14ac:dyDescent="0.25">
      <c r="F1" s="188" t="s">
        <v>129</v>
      </c>
    </row>
    <row r="2" spans="1:6" ht="20.25" customHeight="1" x14ac:dyDescent="0.25">
      <c r="A2" s="266" t="s">
        <v>286</v>
      </c>
      <c r="B2" s="266"/>
      <c r="C2" s="266"/>
      <c r="D2" s="266"/>
      <c r="E2" s="266"/>
      <c r="F2" s="266"/>
    </row>
    <row r="3" spans="1:6" ht="16.5" customHeight="1" thickBot="1" x14ac:dyDescent="0.3">
      <c r="A3" s="267"/>
      <c r="B3" s="267"/>
      <c r="C3" s="267"/>
      <c r="D3" s="267"/>
      <c r="E3" s="267"/>
      <c r="F3" s="267"/>
    </row>
    <row r="4" spans="1:6" ht="33" customHeight="1" thickTop="1" thickBot="1" x14ac:dyDescent="0.3">
      <c r="A4" s="190" t="s">
        <v>136</v>
      </c>
      <c r="B4" s="191" t="s">
        <v>1</v>
      </c>
      <c r="C4" s="192" t="s">
        <v>0</v>
      </c>
      <c r="D4" s="193" t="s">
        <v>137</v>
      </c>
      <c r="E4" s="193" t="s">
        <v>138</v>
      </c>
      <c r="F4" s="194" t="s">
        <v>139</v>
      </c>
    </row>
    <row r="5" spans="1:6" ht="14.1" customHeight="1" x14ac:dyDescent="0.25">
      <c r="A5" s="195" t="s">
        <v>141</v>
      </c>
      <c r="B5" s="196" t="s">
        <v>13</v>
      </c>
      <c r="C5" s="197">
        <f>SUM(C6+C10+C16+C20)</f>
        <v>645632522</v>
      </c>
      <c r="D5" s="197">
        <f t="shared" ref="D5:F5" si="0">SUM(D6+D10+D16+D20)</f>
        <v>0</v>
      </c>
      <c r="E5" s="197">
        <f t="shared" si="0"/>
        <v>0</v>
      </c>
      <c r="F5" s="197">
        <f t="shared" si="0"/>
        <v>645632522</v>
      </c>
    </row>
    <row r="6" spans="1:6" ht="14.1" customHeight="1" x14ac:dyDescent="0.25">
      <c r="A6" s="212" t="s">
        <v>142</v>
      </c>
      <c r="B6" s="213" t="s">
        <v>140</v>
      </c>
      <c r="C6" s="214">
        <f>SUM(C7:C9)</f>
        <v>293973</v>
      </c>
      <c r="D6" s="214">
        <f t="shared" ref="D6:F6" si="1">SUM(D7:D9)</f>
        <v>0</v>
      </c>
      <c r="E6" s="214">
        <f t="shared" si="1"/>
        <v>0</v>
      </c>
      <c r="F6" s="214">
        <f t="shared" si="1"/>
        <v>293973</v>
      </c>
    </row>
    <row r="7" spans="1:6" ht="14.1" customHeight="1" x14ac:dyDescent="0.25">
      <c r="A7" s="202"/>
      <c r="B7" s="181" t="s">
        <v>182</v>
      </c>
      <c r="C7" s="182">
        <v>293973</v>
      </c>
      <c r="D7" s="182">
        <v>0</v>
      </c>
      <c r="E7" s="182">
        <v>0</v>
      </c>
      <c r="F7" s="189">
        <f>SUM(C7:E7)</f>
        <v>293973</v>
      </c>
    </row>
    <row r="8" spans="1:6" ht="14.1" customHeight="1" x14ac:dyDescent="0.25">
      <c r="A8" s="202"/>
      <c r="B8" s="181" t="s">
        <v>183</v>
      </c>
      <c r="C8" s="182">
        <v>0</v>
      </c>
      <c r="D8" s="182">
        <v>0</v>
      </c>
      <c r="E8" s="182">
        <v>0</v>
      </c>
      <c r="F8" s="189">
        <f>SUM(C8:E8)</f>
        <v>0</v>
      </c>
    </row>
    <row r="9" spans="1:6" ht="14.1" customHeight="1" x14ac:dyDescent="0.25">
      <c r="A9" s="202"/>
      <c r="B9" s="181" t="s">
        <v>184</v>
      </c>
      <c r="C9" s="182">
        <v>0</v>
      </c>
      <c r="D9" s="182">
        <v>0</v>
      </c>
      <c r="E9" s="182">
        <v>0</v>
      </c>
      <c r="F9" s="189">
        <f>SUM(C9:E9)</f>
        <v>0</v>
      </c>
    </row>
    <row r="10" spans="1:6" ht="14.1" customHeight="1" x14ac:dyDescent="0.25">
      <c r="A10" s="212" t="s">
        <v>143</v>
      </c>
      <c r="B10" s="213" t="s">
        <v>144</v>
      </c>
      <c r="C10" s="214">
        <f>SUM(C11:C15)</f>
        <v>645281349</v>
      </c>
      <c r="D10" s="214">
        <f t="shared" ref="D10:F10" si="2">SUM(D11:D15)</f>
        <v>0</v>
      </c>
      <c r="E10" s="214">
        <f t="shared" si="2"/>
        <v>0</v>
      </c>
      <c r="F10" s="214">
        <f t="shared" si="2"/>
        <v>645281349</v>
      </c>
    </row>
    <row r="11" spans="1:6" ht="14.1" customHeight="1" x14ac:dyDescent="0.25">
      <c r="A11" s="202"/>
      <c r="B11" s="181" t="s">
        <v>185</v>
      </c>
      <c r="C11" s="182">
        <v>621137217</v>
      </c>
      <c r="D11" s="182">
        <v>0</v>
      </c>
      <c r="E11" s="182">
        <v>0</v>
      </c>
      <c r="F11" s="189">
        <f>SUM(C11:E11)</f>
        <v>621137217</v>
      </c>
    </row>
    <row r="12" spans="1:6" ht="14.1" customHeight="1" x14ac:dyDescent="0.25">
      <c r="A12" s="202"/>
      <c r="B12" s="181" t="s">
        <v>186</v>
      </c>
      <c r="C12" s="182">
        <v>23591632</v>
      </c>
      <c r="D12" s="182">
        <v>0</v>
      </c>
      <c r="E12" s="182">
        <v>0</v>
      </c>
      <c r="F12" s="189">
        <f>SUM(C12:E12)</f>
        <v>23591632</v>
      </c>
    </row>
    <row r="13" spans="1:6" ht="14.1" customHeight="1" x14ac:dyDescent="0.25">
      <c r="A13" s="202"/>
      <c r="B13" s="181" t="s">
        <v>187</v>
      </c>
      <c r="C13" s="182">
        <v>0</v>
      </c>
      <c r="D13" s="182">
        <v>0</v>
      </c>
      <c r="E13" s="182">
        <v>0</v>
      </c>
      <c r="F13" s="189">
        <f>SUM(C13:E13)</f>
        <v>0</v>
      </c>
    </row>
    <row r="14" spans="1:6" ht="14.1" customHeight="1" x14ac:dyDescent="0.25">
      <c r="A14" s="202"/>
      <c r="B14" s="181" t="s">
        <v>188</v>
      </c>
      <c r="C14" s="182">
        <v>552500</v>
      </c>
      <c r="D14" s="182">
        <v>0</v>
      </c>
      <c r="E14" s="182">
        <v>0</v>
      </c>
      <c r="F14" s="189">
        <f>SUM(C14:E14)</f>
        <v>552500</v>
      </c>
    </row>
    <row r="15" spans="1:6" ht="14.1" customHeight="1" x14ac:dyDescent="0.25">
      <c r="A15" s="202"/>
      <c r="B15" s="181" t="s">
        <v>189</v>
      </c>
      <c r="C15" s="182">
        <v>0</v>
      </c>
      <c r="D15" s="182">
        <v>0</v>
      </c>
      <c r="E15" s="182">
        <v>0</v>
      </c>
      <c r="F15" s="189">
        <f>SUM(C15:E15)</f>
        <v>0</v>
      </c>
    </row>
    <row r="16" spans="1:6" ht="14.1" customHeight="1" x14ac:dyDescent="0.25">
      <c r="A16" s="216" t="s">
        <v>145</v>
      </c>
      <c r="B16" s="217" t="s">
        <v>146</v>
      </c>
      <c r="C16" s="214">
        <f>SUM(C17:C19)</f>
        <v>57200</v>
      </c>
      <c r="D16" s="214">
        <f t="shared" ref="D16:F16" si="3">SUM(D17:D19)</f>
        <v>0</v>
      </c>
      <c r="E16" s="214">
        <f t="shared" si="3"/>
        <v>0</v>
      </c>
      <c r="F16" s="214">
        <f t="shared" si="3"/>
        <v>57200</v>
      </c>
    </row>
    <row r="17" spans="1:6" ht="14.1" customHeight="1" x14ac:dyDescent="0.25">
      <c r="A17" s="203"/>
      <c r="B17" s="184" t="s">
        <v>190</v>
      </c>
      <c r="C17" s="182">
        <v>57200</v>
      </c>
      <c r="D17" s="182">
        <v>0</v>
      </c>
      <c r="E17" s="182">
        <v>0</v>
      </c>
      <c r="F17" s="189">
        <f>SUM(C17:E17)</f>
        <v>57200</v>
      </c>
    </row>
    <row r="18" spans="1:6" ht="14.1" customHeight="1" x14ac:dyDescent="0.25">
      <c r="A18" s="203"/>
      <c r="B18" s="184" t="s">
        <v>191</v>
      </c>
      <c r="C18" s="182">
        <v>0</v>
      </c>
      <c r="D18" s="182">
        <v>0</v>
      </c>
      <c r="E18" s="182">
        <v>0</v>
      </c>
      <c r="F18" s="189">
        <f>SUM(C18:E18)</f>
        <v>0</v>
      </c>
    </row>
    <row r="19" spans="1:6" ht="14.1" customHeight="1" x14ac:dyDescent="0.25">
      <c r="A19" s="203"/>
      <c r="B19" s="184" t="s">
        <v>192</v>
      </c>
      <c r="C19" s="182">
        <v>0</v>
      </c>
      <c r="D19" s="182">
        <v>0</v>
      </c>
      <c r="E19" s="182">
        <v>0</v>
      </c>
      <c r="F19" s="189">
        <f>SUM(C19:E19)</f>
        <v>0</v>
      </c>
    </row>
    <row r="20" spans="1:6" ht="14.1" customHeight="1" x14ac:dyDescent="0.25">
      <c r="A20" s="216" t="s">
        <v>147</v>
      </c>
      <c r="B20" s="217" t="s">
        <v>148</v>
      </c>
      <c r="C20" s="214">
        <f>SUM(C21:C22)</f>
        <v>0</v>
      </c>
      <c r="D20" s="214">
        <f t="shared" ref="D20:F20" si="4">SUM(D21:D22)</f>
        <v>0</v>
      </c>
      <c r="E20" s="214">
        <f t="shared" si="4"/>
        <v>0</v>
      </c>
      <c r="F20" s="214">
        <f t="shared" si="4"/>
        <v>0</v>
      </c>
    </row>
    <row r="21" spans="1:6" ht="14.1" customHeight="1" x14ac:dyDescent="0.25">
      <c r="A21" s="203"/>
      <c r="B21" s="184" t="s">
        <v>193</v>
      </c>
      <c r="C21" s="182">
        <v>0</v>
      </c>
      <c r="D21" s="182">
        <v>0</v>
      </c>
      <c r="E21" s="182">
        <v>0</v>
      </c>
      <c r="F21" s="189">
        <f>SUM(C21:E21)</f>
        <v>0</v>
      </c>
    </row>
    <row r="22" spans="1:6" ht="14.1" customHeight="1" x14ac:dyDescent="0.25">
      <c r="A22" s="203"/>
      <c r="B22" s="184" t="s">
        <v>194</v>
      </c>
      <c r="C22" s="182">
        <v>0</v>
      </c>
      <c r="D22" s="182">
        <v>0</v>
      </c>
      <c r="E22" s="182">
        <v>0</v>
      </c>
      <c r="F22" s="189">
        <f>SUM(C22:E22)</f>
        <v>0</v>
      </c>
    </row>
    <row r="23" spans="1:6" ht="14.1" customHeight="1" x14ac:dyDescent="0.25">
      <c r="A23" s="198" t="s">
        <v>149</v>
      </c>
      <c r="B23" s="199" t="s">
        <v>14</v>
      </c>
      <c r="C23" s="200">
        <f>SUM(C24+C30)</f>
        <v>0</v>
      </c>
      <c r="D23" s="200">
        <f t="shared" ref="D23:F23" si="5">SUM(D24+D30)</f>
        <v>0</v>
      </c>
      <c r="E23" s="200">
        <f t="shared" si="5"/>
        <v>0</v>
      </c>
      <c r="F23" s="200">
        <f t="shared" si="5"/>
        <v>0</v>
      </c>
    </row>
    <row r="24" spans="1:6" ht="14.1" customHeight="1" x14ac:dyDescent="0.25">
      <c r="A24" s="216" t="s">
        <v>142</v>
      </c>
      <c r="B24" s="217" t="s">
        <v>150</v>
      </c>
      <c r="C24" s="214">
        <f>SUM(C25:C29)</f>
        <v>0</v>
      </c>
      <c r="D24" s="214">
        <f t="shared" ref="D24:F24" si="6">SUM(D25:D29)</f>
        <v>0</v>
      </c>
      <c r="E24" s="214">
        <f t="shared" si="6"/>
        <v>0</v>
      </c>
      <c r="F24" s="214">
        <f t="shared" si="6"/>
        <v>0</v>
      </c>
    </row>
    <row r="25" spans="1:6" ht="14.1" customHeight="1" x14ac:dyDescent="0.25">
      <c r="A25" s="203"/>
      <c r="B25" s="184" t="s">
        <v>195</v>
      </c>
      <c r="C25" s="182">
        <v>0</v>
      </c>
      <c r="D25" s="182">
        <v>0</v>
      </c>
      <c r="E25" s="182">
        <v>0</v>
      </c>
      <c r="F25" s="189">
        <f>SUM(C25:E25)</f>
        <v>0</v>
      </c>
    </row>
    <row r="26" spans="1:6" ht="14.1" customHeight="1" x14ac:dyDescent="0.25">
      <c r="A26" s="203"/>
      <c r="B26" s="184" t="s">
        <v>196</v>
      </c>
      <c r="C26" s="182">
        <v>0</v>
      </c>
      <c r="D26" s="182">
        <v>0</v>
      </c>
      <c r="E26" s="182">
        <v>0</v>
      </c>
      <c r="F26" s="189">
        <f>SUM(C26:E26)</f>
        <v>0</v>
      </c>
    </row>
    <row r="27" spans="1:6" ht="14.1" customHeight="1" x14ac:dyDescent="0.25">
      <c r="A27" s="203"/>
      <c r="B27" s="184" t="s">
        <v>197</v>
      </c>
      <c r="C27" s="182">
        <v>0</v>
      </c>
      <c r="D27" s="182">
        <v>0</v>
      </c>
      <c r="E27" s="182">
        <v>0</v>
      </c>
      <c r="F27" s="189">
        <f>SUM(C27:E27)</f>
        <v>0</v>
      </c>
    </row>
    <row r="28" spans="1:6" ht="14.1" customHeight="1" x14ac:dyDescent="0.25">
      <c r="A28" s="203"/>
      <c r="B28" s="184" t="s">
        <v>198</v>
      </c>
      <c r="C28" s="182">
        <v>0</v>
      </c>
      <c r="D28" s="182">
        <v>0</v>
      </c>
      <c r="E28" s="182">
        <v>0</v>
      </c>
      <c r="F28" s="189">
        <f>SUM(C28:E28)</f>
        <v>0</v>
      </c>
    </row>
    <row r="29" spans="1:6" ht="14.1" customHeight="1" x14ac:dyDescent="0.25">
      <c r="A29" s="203"/>
      <c r="B29" s="184" t="s">
        <v>199</v>
      </c>
      <c r="C29" s="182">
        <v>0</v>
      </c>
      <c r="D29" s="182">
        <v>0</v>
      </c>
      <c r="E29" s="182">
        <v>0</v>
      </c>
      <c r="F29" s="189">
        <f>SUM(C29:E29)</f>
        <v>0</v>
      </c>
    </row>
    <row r="30" spans="1:6" ht="14.1" customHeight="1" x14ac:dyDescent="0.25">
      <c r="A30" s="216" t="s">
        <v>143</v>
      </c>
      <c r="B30" s="217" t="s">
        <v>151</v>
      </c>
      <c r="C30" s="214">
        <f>SUM(C31:C32)</f>
        <v>0</v>
      </c>
      <c r="D30" s="214">
        <f t="shared" ref="D30:F30" si="7">SUM(D31:D32)</f>
        <v>0</v>
      </c>
      <c r="E30" s="214">
        <f t="shared" si="7"/>
        <v>0</v>
      </c>
      <c r="F30" s="214">
        <f t="shared" si="7"/>
        <v>0</v>
      </c>
    </row>
    <row r="31" spans="1:6" ht="14.1" customHeight="1" x14ac:dyDescent="0.25">
      <c r="A31" s="203"/>
      <c r="B31" s="184" t="s">
        <v>200</v>
      </c>
      <c r="C31" s="182">
        <v>0</v>
      </c>
      <c r="D31" s="182">
        <v>0</v>
      </c>
      <c r="E31" s="182">
        <v>0</v>
      </c>
      <c r="F31" s="189">
        <f>SUM(C31:E31)</f>
        <v>0</v>
      </c>
    </row>
    <row r="32" spans="1:6" ht="14.1" customHeight="1" x14ac:dyDescent="0.25">
      <c r="A32" s="203"/>
      <c r="B32" s="184" t="s">
        <v>201</v>
      </c>
      <c r="C32" s="182">
        <v>0</v>
      </c>
      <c r="D32" s="182">
        <v>0</v>
      </c>
      <c r="E32" s="182">
        <v>0</v>
      </c>
      <c r="F32" s="189">
        <f>SUM(C32:E32)</f>
        <v>0</v>
      </c>
    </row>
    <row r="33" spans="1:6" ht="14.1" customHeight="1" x14ac:dyDescent="0.25">
      <c r="A33" s="198" t="s">
        <v>152</v>
      </c>
      <c r="B33" s="199" t="s">
        <v>17</v>
      </c>
      <c r="C33" s="200">
        <f>SUM(C34+C37+C40+C43)</f>
        <v>135402698</v>
      </c>
      <c r="D33" s="200">
        <f t="shared" ref="D33:F33" si="8">SUM(D34+D37+D40+D43)</f>
        <v>48090</v>
      </c>
      <c r="E33" s="200">
        <f t="shared" si="8"/>
        <v>54447</v>
      </c>
      <c r="F33" s="200">
        <f t="shared" si="8"/>
        <v>135505235</v>
      </c>
    </row>
    <row r="34" spans="1:6" x14ac:dyDescent="0.25">
      <c r="A34" s="216" t="s">
        <v>142</v>
      </c>
      <c r="B34" s="218" t="s">
        <v>153</v>
      </c>
      <c r="C34" s="214">
        <f>SUM(C35:C36)</f>
        <v>0</v>
      </c>
      <c r="D34" s="214">
        <f t="shared" ref="D34:F34" si="9">SUM(D35:D36)</f>
        <v>0</v>
      </c>
      <c r="E34" s="214">
        <f t="shared" si="9"/>
        <v>0</v>
      </c>
      <c r="F34" s="214">
        <f t="shared" si="9"/>
        <v>0</v>
      </c>
    </row>
    <row r="35" spans="1:6" x14ac:dyDescent="0.25">
      <c r="A35" s="204"/>
      <c r="B35" s="185" t="s">
        <v>202</v>
      </c>
      <c r="C35" s="182">
        <v>0</v>
      </c>
      <c r="D35" s="182">
        <v>0</v>
      </c>
      <c r="E35" s="182">
        <v>0</v>
      </c>
      <c r="F35" s="189">
        <f>SUM(C35:E35)</f>
        <v>0</v>
      </c>
    </row>
    <row r="36" spans="1:6" x14ac:dyDescent="0.25">
      <c r="A36" s="204"/>
      <c r="B36" s="185" t="s">
        <v>203</v>
      </c>
      <c r="C36" s="182">
        <v>0</v>
      </c>
      <c r="D36" s="182">
        <v>0</v>
      </c>
      <c r="E36" s="182">
        <v>0</v>
      </c>
      <c r="F36" s="189">
        <f>SUM(C36:E36)</f>
        <v>0</v>
      </c>
    </row>
    <row r="37" spans="1:6" x14ac:dyDescent="0.25">
      <c r="A37" s="216" t="s">
        <v>143</v>
      </c>
      <c r="B37" s="217" t="s">
        <v>154</v>
      </c>
      <c r="C37" s="214">
        <f>SUM(C38:C39)</f>
        <v>180710</v>
      </c>
      <c r="D37" s="214">
        <f t="shared" ref="D37:F37" si="10">SUM(D38:D39)</f>
        <v>0</v>
      </c>
      <c r="E37" s="214">
        <f t="shared" si="10"/>
        <v>34565</v>
      </c>
      <c r="F37" s="214">
        <f t="shared" si="10"/>
        <v>215275</v>
      </c>
    </row>
    <row r="38" spans="1:6" x14ac:dyDescent="0.25">
      <c r="A38" s="203"/>
      <c r="B38" s="184" t="s">
        <v>204</v>
      </c>
      <c r="C38" s="182">
        <v>180710</v>
      </c>
      <c r="D38" s="182">
        <v>0</v>
      </c>
      <c r="E38" s="182">
        <v>34565</v>
      </c>
      <c r="F38" s="189">
        <f>SUM(C38:E38)</f>
        <v>215275</v>
      </c>
    </row>
    <row r="39" spans="1:6" x14ac:dyDescent="0.25">
      <c r="A39" s="203"/>
      <c r="B39" s="184" t="s">
        <v>205</v>
      </c>
      <c r="C39" s="182">
        <v>0</v>
      </c>
      <c r="D39" s="182">
        <v>0</v>
      </c>
      <c r="E39" s="182">
        <v>0</v>
      </c>
      <c r="F39" s="189">
        <f>SUM(C39:E39)</f>
        <v>0</v>
      </c>
    </row>
    <row r="40" spans="1:6" x14ac:dyDescent="0.25">
      <c r="A40" s="216" t="s">
        <v>145</v>
      </c>
      <c r="B40" s="217" t="s">
        <v>155</v>
      </c>
      <c r="C40" s="214">
        <f>SUM(C41:C42)</f>
        <v>135221988</v>
      </c>
      <c r="D40" s="214">
        <f t="shared" ref="D40:F40" si="11">SUM(D41:D42)</f>
        <v>48090</v>
      </c>
      <c r="E40" s="214">
        <f t="shared" si="11"/>
        <v>19882</v>
      </c>
      <c r="F40" s="214">
        <f t="shared" si="11"/>
        <v>135289960</v>
      </c>
    </row>
    <row r="41" spans="1:6" x14ac:dyDescent="0.25">
      <c r="A41" s="203"/>
      <c r="B41" s="184" t="s">
        <v>206</v>
      </c>
      <c r="C41" s="182">
        <v>126018824</v>
      </c>
      <c r="D41" s="182">
        <v>48090</v>
      </c>
      <c r="E41" s="182">
        <v>19882</v>
      </c>
      <c r="F41" s="189">
        <f>SUM(C41:E41)</f>
        <v>126086796</v>
      </c>
    </row>
    <row r="42" spans="1:6" x14ac:dyDescent="0.25">
      <c r="A42" s="203"/>
      <c r="B42" s="184" t="s">
        <v>207</v>
      </c>
      <c r="C42" s="182">
        <v>9203164</v>
      </c>
      <c r="D42" s="182">
        <v>0</v>
      </c>
      <c r="E42" s="182">
        <v>0</v>
      </c>
      <c r="F42" s="189">
        <f>SUM(C42:E42)</f>
        <v>9203164</v>
      </c>
    </row>
    <row r="43" spans="1:6" x14ac:dyDescent="0.25">
      <c r="A43" s="216" t="s">
        <v>147</v>
      </c>
      <c r="B43" s="217" t="s">
        <v>156</v>
      </c>
      <c r="C43" s="214">
        <f>SUM(C44:C45)</f>
        <v>0</v>
      </c>
      <c r="D43" s="214">
        <f t="shared" ref="D43:F43" si="12">SUM(D44:D45)</f>
        <v>0</v>
      </c>
      <c r="E43" s="214">
        <f t="shared" si="12"/>
        <v>0</v>
      </c>
      <c r="F43" s="214">
        <f t="shared" si="12"/>
        <v>0</v>
      </c>
    </row>
    <row r="44" spans="1:6" x14ac:dyDescent="0.25">
      <c r="A44" s="203"/>
      <c r="B44" s="184" t="s">
        <v>208</v>
      </c>
      <c r="C44" s="182">
        <v>0</v>
      </c>
      <c r="D44" s="182">
        <v>0</v>
      </c>
      <c r="E44" s="182">
        <v>0</v>
      </c>
      <c r="F44" s="189">
        <f>SUM(C44:E44)</f>
        <v>0</v>
      </c>
    </row>
    <row r="45" spans="1:6" x14ac:dyDescent="0.25">
      <c r="A45" s="203"/>
      <c r="B45" s="184" t="s">
        <v>209</v>
      </c>
      <c r="C45" s="182">
        <v>0</v>
      </c>
      <c r="D45" s="182">
        <v>0</v>
      </c>
      <c r="E45" s="182">
        <v>0</v>
      </c>
      <c r="F45" s="189">
        <f>SUM(C45:E45)</f>
        <v>0</v>
      </c>
    </row>
    <row r="46" spans="1:6" x14ac:dyDescent="0.25">
      <c r="A46" s="198" t="s">
        <v>157</v>
      </c>
      <c r="B46" s="199" t="s">
        <v>18</v>
      </c>
      <c r="C46" s="200">
        <f>SUM(C47+C56+C65)</f>
        <v>2343581</v>
      </c>
      <c r="D46" s="200">
        <f t="shared" ref="D46:F46" si="13">SUM(D47+D56+D65)</f>
        <v>0</v>
      </c>
      <c r="E46" s="200">
        <f t="shared" si="13"/>
        <v>0</v>
      </c>
      <c r="F46" s="200">
        <f t="shared" si="13"/>
        <v>2343581</v>
      </c>
    </row>
    <row r="47" spans="1:6" x14ac:dyDescent="0.25">
      <c r="A47" s="216" t="s">
        <v>142</v>
      </c>
      <c r="B47" s="217" t="s">
        <v>15</v>
      </c>
      <c r="C47" s="214">
        <f>SUM(C48:C55)</f>
        <v>2273581</v>
      </c>
      <c r="D47" s="214">
        <f t="shared" ref="D47:F47" si="14">SUM(D48:D55)</f>
        <v>0</v>
      </c>
      <c r="E47" s="214">
        <f t="shared" si="14"/>
        <v>0</v>
      </c>
      <c r="F47" s="214">
        <f t="shared" si="14"/>
        <v>2273581</v>
      </c>
    </row>
    <row r="48" spans="1:6" x14ac:dyDescent="0.25">
      <c r="A48" s="203"/>
      <c r="B48" s="184" t="s">
        <v>158</v>
      </c>
      <c r="C48" s="182">
        <v>0</v>
      </c>
      <c r="D48" s="182">
        <v>0</v>
      </c>
      <c r="E48" s="182">
        <v>0</v>
      </c>
      <c r="F48" s="189">
        <f t="shared" ref="F48:F55" si="15">SUM(C48:E48)</f>
        <v>0</v>
      </c>
    </row>
    <row r="49" spans="1:6" x14ac:dyDescent="0.25">
      <c r="A49" s="203"/>
      <c r="B49" s="184" t="s">
        <v>159</v>
      </c>
      <c r="C49" s="182">
        <v>0</v>
      </c>
      <c r="D49" s="182">
        <v>0</v>
      </c>
      <c r="E49" s="182">
        <v>0</v>
      </c>
      <c r="F49" s="189">
        <f t="shared" si="15"/>
        <v>0</v>
      </c>
    </row>
    <row r="50" spans="1:6" x14ac:dyDescent="0.25">
      <c r="A50" s="203"/>
      <c r="B50" s="184" t="s">
        <v>160</v>
      </c>
      <c r="C50" s="182">
        <v>1587241</v>
      </c>
      <c r="D50" s="182">
        <v>0</v>
      </c>
      <c r="E50" s="182">
        <v>0</v>
      </c>
      <c r="F50" s="189">
        <f t="shared" si="15"/>
        <v>1587241</v>
      </c>
    </row>
    <row r="51" spans="1:6" x14ac:dyDescent="0.25">
      <c r="A51" s="203"/>
      <c r="B51" s="184" t="s">
        <v>161</v>
      </c>
      <c r="C51" s="182">
        <v>629426</v>
      </c>
      <c r="D51" s="182">
        <v>0</v>
      </c>
      <c r="E51" s="182">
        <v>0</v>
      </c>
      <c r="F51" s="189">
        <f t="shared" si="15"/>
        <v>629426</v>
      </c>
    </row>
    <row r="52" spans="1:6" x14ac:dyDescent="0.25">
      <c r="A52" s="203"/>
      <c r="B52" s="184" t="s">
        <v>162</v>
      </c>
      <c r="C52" s="182">
        <v>0</v>
      </c>
      <c r="D52" s="182">
        <v>0</v>
      </c>
      <c r="E52" s="182">
        <v>0</v>
      </c>
      <c r="F52" s="189">
        <f t="shared" si="15"/>
        <v>0</v>
      </c>
    </row>
    <row r="53" spans="1:6" x14ac:dyDescent="0.25">
      <c r="A53" s="203"/>
      <c r="B53" s="184" t="s">
        <v>163</v>
      </c>
      <c r="C53" s="182">
        <v>56914</v>
      </c>
      <c r="D53" s="182">
        <v>0</v>
      </c>
      <c r="E53" s="182">
        <v>0</v>
      </c>
      <c r="F53" s="189">
        <f t="shared" si="15"/>
        <v>56914</v>
      </c>
    </row>
    <row r="54" spans="1:6" x14ac:dyDescent="0.25">
      <c r="A54" s="203"/>
      <c r="B54" s="184" t="s">
        <v>164</v>
      </c>
      <c r="C54" s="182">
        <v>0</v>
      </c>
      <c r="D54" s="182">
        <v>0</v>
      </c>
      <c r="E54" s="182">
        <v>0</v>
      </c>
      <c r="F54" s="189">
        <f t="shared" si="15"/>
        <v>0</v>
      </c>
    </row>
    <row r="55" spans="1:6" x14ac:dyDescent="0.25">
      <c r="A55" s="203"/>
      <c r="B55" s="184" t="s">
        <v>165</v>
      </c>
      <c r="C55" s="182">
        <v>0</v>
      </c>
      <c r="D55" s="182">
        <v>0</v>
      </c>
      <c r="E55" s="182">
        <v>0</v>
      </c>
      <c r="F55" s="189">
        <f t="shared" si="15"/>
        <v>0</v>
      </c>
    </row>
    <row r="56" spans="1:6" x14ac:dyDescent="0.25">
      <c r="A56" s="216" t="s">
        <v>143</v>
      </c>
      <c r="B56" s="217" t="s">
        <v>16</v>
      </c>
      <c r="C56" s="214">
        <f>SUM(C57:C64)</f>
        <v>0</v>
      </c>
      <c r="D56" s="214">
        <f t="shared" ref="D56:F56" si="16">SUM(D57:D64)</f>
        <v>0</v>
      </c>
      <c r="E56" s="214">
        <f t="shared" si="16"/>
        <v>0</v>
      </c>
      <c r="F56" s="214">
        <f t="shared" si="16"/>
        <v>0</v>
      </c>
    </row>
    <row r="57" spans="1:6" x14ac:dyDescent="0.25">
      <c r="A57" s="203"/>
      <c r="B57" s="184" t="s">
        <v>166</v>
      </c>
      <c r="C57" s="182">
        <v>0</v>
      </c>
      <c r="D57" s="182">
        <v>0</v>
      </c>
      <c r="E57" s="182">
        <v>0</v>
      </c>
      <c r="F57" s="189">
        <f t="shared" ref="F57:F64" si="17">SUM(C57:E57)</f>
        <v>0</v>
      </c>
    </row>
    <row r="58" spans="1:6" x14ac:dyDescent="0.25">
      <c r="A58" s="203"/>
      <c r="B58" s="184" t="s">
        <v>167</v>
      </c>
      <c r="C58" s="182">
        <v>0</v>
      </c>
      <c r="D58" s="182">
        <v>0</v>
      </c>
      <c r="E58" s="182">
        <v>0</v>
      </c>
      <c r="F58" s="189">
        <f t="shared" si="17"/>
        <v>0</v>
      </c>
    </row>
    <row r="59" spans="1:6" x14ac:dyDescent="0.25">
      <c r="A59" s="203"/>
      <c r="B59" s="184" t="s">
        <v>168</v>
      </c>
      <c r="C59" s="182">
        <v>0</v>
      </c>
      <c r="D59" s="182">
        <v>0</v>
      </c>
      <c r="E59" s="182">
        <v>0</v>
      </c>
      <c r="F59" s="189">
        <f t="shared" si="17"/>
        <v>0</v>
      </c>
    </row>
    <row r="60" spans="1:6" x14ac:dyDescent="0.25">
      <c r="A60" s="203"/>
      <c r="B60" s="184" t="s">
        <v>169</v>
      </c>
      <c r="C60" s="182">
        <v>0</v>
      </c>
      <c r="D60" s="182">
        <v>0</v>
      </c>
      <c r="E60" s="182">
        <v>0</v>
      </c>
      <c r="F60" s="189">
        <f t="shared" si="17"/>
        <v>0</v>
      </c>
    </row>
    <row r="61" spans="1:6" x14ac:dyDescent="0.25">
      <c r="A61" s="203"/>
      <c r="B61" s="184" t="s">
        <v>170</v>
      </c>
      <c r="C61" s="182">
        <v>0</v>
      </c>
      <c r="D61" s="182">
        <v>0</v>
      </c>
      <c r="E61" s="182">
        <v>0</v>
      </c>
      <c r="F61" s="189">
        <f t="shared" si="17"/>
        <v>0</v>
      </c>
    </row>
    <row r="62" spans="1:6" x14ac:dyDescent="0.25">
      <c r="A62" s="203"/>
      <c r="B62" s="184" t="s">
        <v>171</v>
      </c>
      <c r="C62" s="182">
        <v>0</v>
      </c>
      <c r="D62" s="182">
        <v>0</v>
      </c>
      <c r="E62" s="182">
        <v>0</v>
      </c>
      <c r="F62" s="189">
        <f t="shared" si="17"/>
        <v>0</v>
      </c>
    </row>
    <row r="63" spans="1:6" x14ac:dyDescent="0.25">
      <c r="A63" s="203"/>
      <c r="B63" s="184" t="s">
        <v>172</v>
      </c>
      <c r="C63" s="182">
        <v>0</v>
      </c>
      <c r="D63" s="182">
        <v>0</v>
      </c>
      <c r="E63" s="182">
        <v>0</v>
      </c>
      <c r="F63" s="189">
        <f t="shared" si="17"/>
        <v>0</v>
      </c>
    </row>
    <row r="64" spans="1:6" x14ac:dyDescent="0.25">
      <c r="A64" s="203"/>
      <c r="B64" s="184" t="s">
        <v>173</v>
      </c>
      <c r="C64" s="182">
        <v>0</v>
      </c>
      <c r="D64" s="182">
        <v>0</v>
      </c>
      <c r="E64" s="182">
        <v>0</v>
      </c>
      <c r="F64" s="189">
        <f t="shared" si="17"/>
        <v>0</v>
      </c>
    </row>
    <row r="65" spans="1:6" x14ac:dyDescent="0.25">
      <c r="A65" s="216" t="s">
        <v>145</v>
      </c>
      <c r="B65" s="217" t="s">
        <v>28</v>
      </c>
      <c r="C65" s="214">
        <f>SUM(C66:C74)</f>
        <v>70000</v>
      </c>
      <c r="D65" s="214">
        <f t="shared" ref="D65:F65" si="18">SUM(D66:D74)</f>
        <v>0</v>
      </c>
      <c r="E65" s="214">
        <f t="shared" si="18"/>
        <v>0</v>
      </c>
      <c r="F65" s="214">
        <f t="shared" si="18"/>
        <v>70000</v>
      </c>
    </row>
    <row r="66" spans="1:6" x14ac:dyDescent="0.25">
      <c r="A66" s="203"/>
      <c r="B66" s="184" t="s">
        <v>174</v>
      </c>
      <c r="C66" s="182">
        <v>0</v>
      </c>
      <c r="D66" s="182">
        <v>0</v>
      </c>
      <c r="E66" s="182">
        <v>0</v>
      </c>
      <c r="F66" s="189">
        <f t="shared" ref="F66:F74" si="19">SUM(C66:E66)</f>
        <v>0</v>
      </c>
    </row>
    <row r="67" spans="1:6" x14ac:dyDescent="0.25">
      <c r="A67" s="203"/>
      <c r="B67" s="184" t="s">
        <v>175</v>
      </c>
      <c r="C67" s="182">
        <v>0</v>
      </c>
      <c r="D67" s="182">
        <v>0</v>
      </c>
      <c r="E67" s="182">
        <v>0</v>
      </c>
      <c r="F67" s="189">
        <f t="shared" si="19"/>
        <v>0</v>
      </c>
    </row>
    <row r="68" spans="1:6" x14ac:dyDescent="0.25">
      <c r="A68" s="203"/>
      <c r="B68" s="184" t="s">
        <v>176</v>
      </c>
      <c r="C68" s="182">
        <v>0</v>
      </c>
      <c r="D68" s="182">
        <v>0</v>
      </c>
      <c r="E68" s="182">
        <v>0</v>
      </c>
      <c r="F68" s="189">
        <f t="shared" si="19"/>
        <v>0</v>
      </c>
    </row>
    <row r="69" spans="1:6" x14ac:dyDescent="0.25">
      <c r="A69" s="203"/>
      <c r="B69" s="184" t="s">
        <v>273</v>
      </c>
      <c r="C69" s="182">
        <v>70000</v>
      </c>
      <c r="D69" s="182">
        <v>0</v>
      </c>
      <c r="E69" s="182">
        <v>0</v>
      </c>
      <c r="F69" s="189">
        <f t="shared" si="19"/>
        <v>70000</v>
      </c>
    </row>
    <row r="70" spans="1:6" x14ac:dyDescent="0.25">
      <c r="A70" s="203"/>
      <c r="B70" s="184" t="s">
        <v>177</v>
      </c>
      <c r="C70" s="182">
        <v>0</v>
      </c>
      <c r="D70" s="182">
        <v>0</v>
      </c>
      <c r="E70" s="182">
        <v>0</v>
      </c>
      <c r="F70" s="189">
        <f t="shared" si="19"/>
        <v>0</v>
      </c>
    </row>
    <row r="71" spans="1:6" x14ac:dyDescent="0.25">
      <c r="A71" s="203"/>
      <c r="B71" s="184" t="s">
        <v>178</v>
      </c>
      <c r="C71" s="182">
        <v>0</v>
      </c>
      <c r="D71" s="182">
        <v>0</v>
      </c>
      <c r="E71" s="182">
        <v>0</v>
      </c>
      <c r="F71" s="189">
        <f t="shared" si="19"/>
        <v>0</v>
      </c>
    </row>
    <row r="72" spans="1:6" x14ac:dyDescent="0.25">
      <c r="A72" s="203"/>
      <c r="B72" s="184" t="s">
        <v>179</v>
      </c>
      <c r="C72" s="182">
        <v>0</v>
      </c>
      <c r="D72" s="182">
        <v>0</v>
      </c>
      <c r="E72" s="182">
        <v>0</v>
      </c>
      <c r="F72" s="189">
        <f t="shared" si="19"/>
        <v>0</v>
      </c>
    </row>
    <row r="73" spans="1:6" x14ac:dyDescent="0.25">
      <c r="A73" s="203"/>
      <c r="B73" s="184" t="s">
        <v>180</v>
      </c>
      <c r="C73" s="182">
        <v>0</v>
      </c>
      <c r="D73" s="182">
        <v>0</v>
      </c>
      <c r="E73" s="182">
        <v>0</v>
      </c>
      <c r="F73" s="189">
        <f t="shared" si="19"/>
        <v>0</v>
      </c>
    </row>
    <row r="74" spans="1:6" x14ac:dyDescent="0.25">
      <c r="A74" s="203"/>
      <c r="B74" s="184" t="s">
        <v>181</v>
      </c>
      <c r="C74" s="182">
        <v>0</v>
      </c>
      <c r="D74" s="182">
        <v>0</v>
      </c>
      <c r="E74" s="182">
        <v>0</v>
      </c>
      <c r="F74" s="189">
        <f t="shared" si="19"/>
        <v>0</v>
      </c>
    </row>
    <row r="75" spans="1:6" x14ac:dyDescent="0.25">
      <c r="A75" s="198" t="s">
        <v>210</v>
      </c>
      <c r="B75" s="199" t="s">
        <v>211</v>
      </c>
      <c r="C75" s="200">
        <f>SUM(C76+C81+C84)</f>
        <v>0</v>
      </c>
      <c r="D75" s="200">
        <f t="shared" ref="D75:F75" si="20">SUM(D76+D81+D84)</f>
        <v>0</v>
      </c>
      <c r="E75" s="200">
        <f t="shared" si="20"/>
        <v>555168</v>
      </c>
      <c r="F75" s="200">
        <f t="shared" si="20"/>
        <v>555168</v>
      </c>
    </row>
    <row r="76" spans="1:6" x14ac:dyDescent="0.25">
      <c r="A76" s="216" t="s">
        <v>142</v>
      </c>
      <c r="B76" s="217" t="s">
        <v>212</v>
      </c>
      <c r="C76" s="214">
        <f>SUM(C77:C80)</f>
        <v>0</v>
      </c>
      <c r="D76" s="214">
        <f t="shared" ref="D76:F76" si="21">SUM(D77:D80)</f>
        <v>0</v>
      </c>
      <c r="E76" s="214">
        <f t="shared" si="21"/>
        <v>0</v>
      </c>
      <c r="F76" s="214">
        <f t="shared" si="21"/>
        <v>0</v>
      </c>
    </row>
    <row r="77" spans="1:6" x14ac:dyDescent="0.25">
      <c r="A77" s="203"/>
      <c r="B77" s="184" t="s">
        <v>213</v>
      </c>
      <c r="C77" s="182">
        <v>0</v>
      </c>
      <c r="D77" s="182">
        <v>0</v>
      </c>
      <c r="E77" s="182">
        <v>0</v>
      </c>
      <c r="F77" s="189">
        <f>SUM(C77:E77)</f>
        <v>0</v>
      </c>
    </row>
    <row r="78" spans="1:6" x14ac:dyDescent="0.25">
      <c r="A78" s="203"/>
      <c r="B78" s="184" t="s">
        <v>214</v>
      </c>
      <c r="C78" s="182">
        <v>0</v>
      </c>
      <c r="D78" s="182">
        <v>0</v>
      </c>
      <c r="E78" s="182">
        <v>0</v>
      </c>
      <c r="F78" s="189">
        <f>SUM(C78:E78)</f>
        <v>0</v>
      </c>
    </row>
    <row r="79" spans="1:6" x14ac:dyDescent="0.25">
      <c r="A79" s="203"/>
      <c r="B79" s="184" t="s">
        <v>215</v>
      </c>
      <c r="C79" s="182">
        <v>0</v>
      </c>
      <c r="D79" s="182">
        <v>0</v>
      </c>
      <c r="E79" s="182">
        <v>0</v>
      </c>
      <c r="F79" s="189">
        <f>SUM(C79:E79)</f>
        <v>0</v>
      </c>
    </row>
    <row r="80" spans="1:6" x14ac:dyDescent="0.25">
      <c r="A80" s="203"/>
      <c r="B80" s="184" t="s">
        <v>216</v>
      </c>
      <c r="C80" s="182">
        <v>0</v>
      </c>
      <c r="D80" s="182">
        <v>0</v>
      </c>
      <c r="E80" s="182">
        <v>0</v>
      </c>
      <c r="F80" s="189">
        <f>SUM(C80:E80)</f>
        <v>0</v>
      </c>
    </row>
    <row r="81" spans="1:6" x14ac:dyDescent="0.25">
      <c r="A81" s="216" t="s">
        <v>143</v>
      </c>
      <c r="B81" s="217" t="s">
        <v>217</v>
      </c>
      <c r="C81" s="214">
        <f>SUM(C82:C83)</f>
        <v>0</v>
      </c>
      <c r="D81" s="214">
        <f t="shared" ref="D81:F81" si="22">SUM(D82:D83)</f>
        <v>0</v>
      </c>
      <c r="E81" s="214">
        <f t="shared" si="22"/>
        <v>0</v>
      </c>
      <c r="F81" s="214">
        <f t="shared" si="22"/>
        <v>0</v>
      </c>
    </row>
    <row r="82" spans="1:6" x14ac:dyDescent="0.25">
      <c r="A82" s="203"/>
      <c r="B82" s="184" t="s">
        <v>218</v>
      </c>
      <c r="C82" s="182">
        <v>0</v>
      </c>
      <c r="D82" s="182">
        <v>0</v>
      </c>
      <c r="E82" s="182">
        <v>0</v>
      </c>
      <c r="F82" s="189">
        <f>SUM(C82:E82)</f>
        <v>0</v>
      </c>
    </row>
    <row r="83" spans="1:6" x14ac:dyDescent="0.25">
      <c r="A83" s="203"/>
      <c r="B83" s="184" t="s">
        <v>219</v>
      </c>
      <c r="C83" s="182">
        <v>0</v>
      </c>
      <c r="D83" s="182">
        <v>0</v>
      </c>
      <c r="E83" s="182">
        <v>0</v>
      </c>
      <c r="F83" s="189">
        <f>SUM(C83:E83)</f>
        <v>0</v>
      </c>
    </row>
    <row r="84" spans="1:6" x14ac:dyDescent="0.25">
      <c r="A84" s="216" t="s">
        <v>145</v>
      </c>
      <c r="B84" s="217" t="s">
        <v>19</v>
      </c>
      <c r="C84" s="214">
        <f>SUM(C85:C86)</f>
        <v>0</v>
      </c>
      <c r="D84" s="214">
        <f t="shared" ref="D84:F84" si="23">SUM(D85:D86)</f>
        <v>0</v>
      </c>
      <c r="E84" s="214">
        <f t="shared" si="23"/>
        <v>555168</v>
      </c>
      <c r="F84" s="214">
        <f t="shared" si="23"/>
        <v>555168</v>
      </c>
    </row>
    <row r="85" spans="1:6" x14ac:dyDescent="0.25">
      <c r="A85" s="203"/>
      <c r="B85" s="184" t="s">
        <v>220</v>
      </c>
      <c r="C85" s="182">
        <v>0</v>
      </c>
      <c r="D85" s="182">
        <v>0</v>
      </c>
      <c r="E85" s="182">
        <v>555168</v>
      </c>
      <c r="F85" s="189">
        <f>SUM(C85:E85)</f>
        <v>555168</v>
      </c>
    </row>
    <row r="86" spans="1:6" x14ac:dyDescent="0.25">
      <c r="A86" s="183"/>
      <c r="B86" s="184" t="s">
        <v>221</v>
      </c>
      <c r="C86" s="182">
        <v>0</v>
      </c>
      <c r="D86" s="182">
        <v>0</v>
      </c>
      <c r="E86" s="182">
        <v>0</v>
      </c>
      <c r="F86" s="189">
        <f>SUM(C86:E86)</f>
        <v>0</v>
      </c>
    </row>
    <row r="87" spans="1:6" x14ac:dyDescent="0.25">
      <c r="A87" s="198" t="s">
        <v>222</v>
      </c>
      <c r="B87" s="199" t="s">
        <v>223</v>
      </c>
      <c r="C87" s="200">
        <f>SUM(C88:C90)</f>
        <v>0</v>
      </c>
      <c r="D87" s="200">
        <f t="shared" ref="D87:F87" si="24">SUM(D88:D90)</f>
        <v>0</v>
      </c>
      <c r="E87" s="200">
        <f t="shared" si="24"/>
        <v>0</v>
      </c>
      <c r="F87" s="200">
        <f t="shared" si="24"/>
        <v>0</v>
      </c>
    </row>
    <row r="88" spans="1:6" x14ac:dyDescent="0.25">
      <c r="A88" s="183"/>
      <c r="B88" s="184" t="s">
        <v>224</v>
      </c>
      <c r="C88" s="182">
        <v>0</v>
      </c>
      <c r="D88" s="182">
        <v>0</v>
      </c>
      <c r="E88" s="182">
        <v>0</v>
      </c>
      <c r="F88" s="189">
        <f>SUM(C88:E88)</f>
        <v>0</v>
      </c>
    </row>
    <row r="89" spans="1:6" x14ac:dyDescent="0.25">
      <c r="A89" s="183"/>
      <c r="B89" s="184" t="s">
        <v>225</v>
      </c>
      <c r="C89" s="182">
        <v>0</v>
      </c>
      <c r="D89" s="182">
        <v>0</v>
      </c>
      <c r="E89" s="182">
        <v>0</v>
      </c>
      <c r="F89" s="189">
        <f>SUM(C89:E89)</f>
        <v>0</v>
      </c>
    </row>
    <row r="90" spans="1:6" x14ac:dyDescent="0.25">
      <c r="A90" s="183"/>
      <c r="B90" s="184" t="s">
        <v>226</v>
      </c>
      <c r="C90" s="182">
        <v>0</v>
      </c>
      <c r="D90" s="182">
        <v>0</v>
      </c>
      <c r="E90" s="182">
        <v>0</v>
      </c>
      <c r="F90" s="189">
        <f>SUM(C90:E90)</f>
        <v>0</v>
      </c>
    </row>
    <row r="91" spans="1:6" s="205" customFormat="1" ht="30" customHeight="1" x14ac:dyDescent="0.25">
      <c r="A91" s="206"/>
      <c r="B91" s="207" t="s">
        <v>227</v>
      </c>
      <c r="C91" s="208">
        <f>SUM(C5+C23+C33+C46+C75+C87)</f>
        <v>783378801</v>
      </c>
      <c r="D91" s="208">
        <f t="shared" ref="D91:F91" si="25">SUM(D5+D23+D33+D46+D75+D87)</f>
        <v>48090</v>
      </c>
      <c r="E91" s="208">
        <f t="shared" si="25"/>
        <v>609615</v>
      </c>
      <c r="F91" s="208">
        <f t="shared" si="25"/>
        <v>784036506</v>
      </c>
    </row>
    <row r="92" spans="1:6" x14ac:dyDescent="0.25">
      <c r="A92" s="198" t="s">
        <v>228</v>
      </c>
      <c r="B92" s="199" t="s">
        <v>21</v>
      </c>
      <c r="C92" s="200">
        <f>SUM(C93:C98)</f>
        <v>742451264</v>
      </c>
      <c r="D92" s="200">
        <f t="shared" ref="D92:F92" si="26">SUM(D93:D98)</f>
        <v>-7628858</v>
      </c>
      <c r="E92" s="200">
        <f t="shared" si="26"/>
        <v>-3917695</v>
      </c>
      <c r="F92" s="200">
        <f t="shared" si="26"/>
        <v>730904711</v>
      </c>
    </row>
    <row r="93" spans="1:6" x14ac:dyDescent="0.25">
      <c r="A93" s="216" t="s">
        <v>142</v>
      </c>
      <c r="B93" s="217" t="s">
        <v>229</v>
      </c>
      <c r="C93" s="214">
        <v>1110294218</v>
      </c>
      <c r="D93" s="214">
        <v>0</v>
      </c>
      <c r="E93" s="214">
        <v>0</v>
      </c>
      <c r="F93" s="215">
        <f t="shared" ref="F93:F98" si="27">SUM(C93:E93)</f>
        <v>1110294218</v>
      </c>
    </row>
    <row r="94" spans="1:6" x14ac:dyDescent="0.25">
      <c r="A94" s="216" t="s">
        <v>143</v>
      </c>
      <c r="B94" s="217" t="s">
        <v>230</v>
      </c>
      <c r="C94" s="214">
        <v>0</v>
      </c>
      <c r="D94" s="214">
        <v>0</v>
      </c>
      <c r="E94" s="214">
        <v>0</v>
      </c>
      <c r="F94" s="215">
        <f t="shared" si="27"/>
        <v>0</v>
      </c>
    </row>
    <row r="95" spans="1:6" x14ac:dyDescent="0.25">
      <c r="A95" s="216" t="s">
        <v>145</v>
      </c>
      <c r="B95" s="217" t="s">
        <v>231</v>
      </c>
      <c r="C95" s="214">
        <v>5160364</v>
      </c>
      <c r="D95" s="214">
        <v>20877</v>
      </c>
      <c r="E95" s="214">
        <v>0</v>
      </c>
      <c r="F95" s="215">
        <f t="shared" si="27"/>
        <v>5181241</v>
      </c>
    </row>
    <row r="96" spans="1:6" x14ac:dyDescent="0.25">
      <c r="A96" s="216" t="s">
        <v>232</v>
      </c>
      <c r="B96" s="217" t="s">
        <v>233</v>
      </c>
      <c r="C96" s="214">
        <v>-467954165</v>
      </c>
      <c r="D96" s="214">
        <v>-6100125</v>
      </c>
      <c r="E96" s="214">
        <v>-4002838</v>
      </c>
      <c r="F96" s="215">
        <f t="shared" si="27"/>
        <v>-478057128</v>
      </c>
    </row>
    <row r="97" spans="1:6" x14ac:dyDescent="0.25">
      <c r="A97" s="216" t="s">
        <v>234</v>
      </c>
      <c r="B97" s="217" t="s">
        <v>235</v>
      </c>
      <c r="C97" s="214">
        <v>0</v>
      </c>
      <c r="D97" s="214">
        <v>0</v>
      </c>
      <c r="E97" s="214">
        <v>0</v>
      </c>
      <c r="F97" s="215">
        <f t="shared" si="27"/>
        <v>0</v>
      </c>
    </row>
    <row r="98" spans="1:6" x14ac:dyDescent="0.25">
      <c r="A98" s="216" t="s">
        <v>236</v>
      </c>
      <c r="B98" s="217" t="s">
        <v>39</v>
      </c>
      <c r="C98" s="214">
        <v>94950847</v>
      </c>
      <c r="D98" s="214">
        <v>-1549610</v>
      </c>
      <c r="E98" s="214">
        <v>85143</v>
      </c>
      <c r="F98" s="215">
        <f t="shared" si="27"/>
        <v>93486380</v>
      </c>
    </row>
    <row r="99" spans="1:6" x14ac:dyDescent="0.25">
      <c r="A99" s="198" t="s">
        <v>237</v>
      </c>
      <c r="B99" s="199" t="s">
        <v>25</v>
      </c>
      <c r="C99" s="200">
        <f>SUM(C100+C110+C120)</f>
        <v>36255236</v>
      </c>
      <c r="D99" s="200">
        <f t="shared" ref="D99:F99" si="28">SUM(D100+D110+D120)</f>
        <v>1720747</v>
      </c>
      <c r="E99" s="200">
        <f t="shared" si="28"/>
        <v>882813</v>
      </c>
      <c r="F99" s="200">
        <f t="shared" si="28"/>
        <v>38858796</v>
      </c>
    </row>
    <row r="100" spans="1:6" x14ac:dyDescent="0.25">
      <c r="A100" s="216" t="s">
        <v>142</v>
      </c>
      <c r="B100" s="217" t="s">
        <v>238</v>
      </c>
      <c r="C100" s="214">
        <f>SUM(C101:C109)</f>
        <v>4618915</v>
      </c>
      <c r="D100" s="214">
        <f t="shared" ref="D100:F100" si="29">SUM(D101:D109)</f>
        <v>69912</v>
      </c>
      <c r="E100" s="214">
        <f t="shared" si="29"/>
        <v>195524</v>
      </c>
      <c r="F100" s="214">
        <f t="shared" si="29"/>
        <v>4884351</v>
      </c>
    </row>
    <row r="101" spans="1:6" x14ac:dyDescent="0.25">
      <c r="A101" s="203"/>
      <c r="B101" s="184" t="s">
        <v>239</v>
      </c>
      <c r="C101" s="182">
        <v>0</v>
      </c>
      <c r="D101" s="182">
        <v>0</v>
      </c>
      <c r="E101" s="182">
        <v>0</v>
      </c>
      <c r="F101" s="189">
        <f t="shared" ref="F101:F109" si="30">SUM(C101:E101)</f>
        <v>0</v>
      </c>
    </row>
    <row r="102" spans="1:6" x14ac:dyDescent="0.25">
      <c r="A102" s="203"/>
      <c r="B102" s="184" t="s">
        <v>240</v>
      </c>
      <c r="C102" s="182">
        <v>0</v>
      </c>
      <c r="D102" s="182">
        <v>0</v>
      </c>
      <c r="E102" s="182">
        <v>0</v>
      </c>
      <c r="F102" s="189">
        <f t="shared" si="30"/>
        <v>0</v>
      </c>
    </row>
    <row r="103" spans="1:6" x14ac:dyDescent="0.25">
      <c r="A103" s="203"/>
      <c r="B103" s="184" t="s">
        <v>241</v>
      </c>
      <c r="C103" s="182">
        <v>2177975</v>
      </c>
      <c r="D103" s="182">
        <v>69912</v>
      </c>
      <c r="E103" s="182">
        <v>195524</v>
      </c>
      <c r="F103" s="189">
        <f t="shared" si="30"/>
        <v>2443411</v>
      </c>
    </row>
    <row r="104" spans="1:6" x14ac:dyDescent="0.25">
      <c r="A104" s="203"/>
      <c r="B104" s="184" t="s">
        <v>242</v>
      </c>
      <c r="C104" s="182">
        <v>0</v>
      </c>
      <c r="D104" s="182">
        <v>0</v>
      </c>
      <c r="E104" s="182">
        <v>0</v>
      </c>
      <c r="F104" s="189">
        <f t="shared" si="30"/>
        <v>0</v>
      </c>
    </row>
    <row r="105" spans="1:6" x14ac:dyDescent="0.25">
      <c r="A105" s="203"/>
      <c r="B105" s="184" t="s">
        <v>243</v>
      </c>
      <c r="C105" s="182">
        <v>0</v>
      </c>
      <c r="D105" s="182">
        <v>0</v>
      </c>
      <c r="E105" s="182">
        <v>0</v>
      </c>
      <c r="F105" s="189">
        <f t="shared" si="30"/>
        <v>0</v>
      </c>
    </row>
    <row r="106" spans="1:6" x14ac:dyDescent="0.25">
      <c r="A106" s="203"/>
      <c r="B106" s="184" t="s">
        <v>244</v>
      </c>
      <c r="C106" s="182">
        <v>0</v>
      </c>
      <c r="D106" s="182">
        <v>0</v>
      </c>
      <c r="E106" s="182">
        <v>0</v>
      </c>
      <c r="F106" s="189">
        <f t="shared" si="30"/>
        <v>0</v>
      </c>
    </row>
    <row r="107" spans="1:6" x14ac:dyDescent="0.25">
      <c r="A107" s="203"/>
      <c r="B107" s="184" t="s">
        <v>245</v>
      </c>
      <c r="C107" s="182">
        <v>2440940</v>
      </c>
      <c r="D107" s="182">
        <v>0</v>
      </c>
      <c r="E107" s="182">
        <v>0</v>
      </c>
      <c r="F107" s="189">
        <f t="shared" si="30"/>
        <v>2440940</v>
      </c>
    </row>
    <row r="108" spans="1:6" x14ac:dyDescent="0.25">
      <c r="A108" s="203"/>
      <c r="B108" s="184" t="s">
        <v>246</v>
      </c>
      <c r="C108" s="182">
        <v>0</v>
      </c>
      <c r="D108" s="182">
        <v>0</v>
      </c>
      <c r="E108" s="182">
        <v>0</v>
      </c>
      <c r="F108" s="189">
        <f t="shared" si="30"/>
        <v>0</v>
      </c>
    </row>
    <row r="109" spans="1:6" x14ac:dyDescent="0.25">
      <c r="A109" s="203"/>
      <c r="B109" s="184" t="s">
        <v>247</v>
      </c>
      <c r="C109" s="182">
        <v>0</v>
      </c>
      <c r="D109" s="182">
        <v>0</v>
      </c>
      <c r="E109" s="182">
        <v>0</v>
      </c>
      <c r="F109" s="189">
        <f t="shared" si="30"/>
        <v>0</v>
      </c>
    </row>
    <row r="110" spans="1:6" x14ac:dyDescent="0.25">
      <c r="A110" s="216" t="s">
        <v>143</v>
      </c>
      <c r="B110" s="217" t="s">
        <v>23</v>
      </c>
      <c r="C110" s="214">
        <f>SUM(C111:C119)</f>
        <v>26771760</v>
      </c>
      <c r="D110" s="214">
        <f t="shared" ref="D110:F110" si="31">SUM(D111:D119)</f>
        <v>1650835</v>
      </c>
      <c r="E110" s="214">
        <f t="shared" si="31"/>
        <v>687289</v>
      </c>
      <c r="F110" s="214">
        <f t="shared" si="31"/>
        <v>29109884</v>
      </c>
    </row>
    <row r="111" spans="1:6" x14ac:dyDescent="0.25">
      <c r="A111" s="203"/>
      <c r="B111" s="184" t="s">
        <v>248</v>
      </c>
      <c r="C111" s="182">
        <v>0</v>
      </c>
      <c r="D111" s="182">
        <v>0</v>
      </c>
      <c r="E111" s="182">
        <v>0</v>
      </c>
      <c r="F111" s="189">
        <f t="shared" ref="F111:F119" si="32">SUM(C111:E111)</f>
        <v>0</v>
      </c>
    </row>
    <row r="112" spans="1:6" x14ac:dyDescent="0.25">
      <c r="A112" s="203"/>
      <c r="B112" s="184" t="s">
        <v>249</v>
      </c>
      <c r="C112" s="182">
        <v>0</v>
      </c>
      <c r="D112" s="182">
        <v>0</v>
      </c>
      <c r="E112" s="182">
        <v>0</v>
      </c>
      <c r="F112" s="189">
        <f t="shared" si="32"/>
        <v>0</v>
      </c>
    </row>
    <row r="113" spans="1:6" x14ac:dyDescent="0.25">
      <c r="A113" s="203"/>
      <c r="B113" s="184" t="s">
        <v>250</v>
      </c>
      <c r="C113" s="182">
        <v>14548</v>
      </c>
      <c r="D113" s="182">
        <v>1650835</v>
      </c>
      <c r="E113" s="182">
        <v>687289</v>
      </c>
      <c r="F113" s="189">
        <f t="shared" si="32"/>
        <v>2352672</v>
      </c>
    </row>
    <row r="114" spans="1:6" x14ac:dyDescent="0.25">
      <c r="A114" s="203"/>
      <c r="B114" s="184" t="s">
        <v>251</v>
      </c>
      <c r="C114" s="182">
        <v>150000</v>
      </c>
      <c r="D114" s="182">
        <v>0</v>
      </c>
      <c r="E114" s="182">
        <v>0</v>
      </c>
      <c r="F114" s="189">
        <f t="shared" si="32"/>
        <v>150000</v>
      </c>
    </row>
    <row r="115" spans="1:6" x14ac:dyDescent="0.25">
      <c r="A115" s="203"/>
      <c r="B115" s="184" t="s">
        <v>252</v>
      </c>
      <c r="C115" s="182">
        <v>0</v>
      </c>
      <c r="D115" s="182">
        <v>0</v>
      </c>
      <c r="E115" s="182">
        <v>0</v>
      </c>
      <c r="F115" s="189">
        <f t="shared" si="32"/>
        <v>0</v>
      </c>
    </row>
    <row r="116" spans="1:6" x14ac:dyDescent="0.25">
      <c r="A116" s="203"/>
      <c r="B116" s="184" t="s">
        <v>253</v>
      </c>
      <c r="C116" s="182">
        <v>18741206</v>
      </c>
      <c r="D116" s="182">
        <v>0</v>
      </c>
      <c r="E116" s="182">
        <v>0</v>
      </c>
      <c r="F116" s="189">
        <f t="shared" si="32"/>
        <v>18741206</v>
      </c>
    </row>
    <row r="117" spans="1:6" x14ac:dyDescent="0.25">
      <c r="A117" s="203"/>
      <c r="B117" s="184" t="s">
        <v>254</v>
      </c>
      <c r="C117" s="182">
        <v>0</v>
      </c>
      <c r="D117" s="182">
        <v>0</v>
      </c>
      <c r="E117" s="182">
        <v>0</v>
      </c>
      <c r="F117" s="189">
        <f t="shared" si="32"/>
        <v>0</v>
      </c>
    </row>
    <row r="118" spans="1:6" x14ac:dyDescent="0.25">
      <c r="A118" s="203"/>
      <c r="B118" s="184" t="s">
        <v>255</v>
      </c>
      <c r="C118" s="182">
        <v>0</v>
      </c>
      <c r="D118" s="182">
        <v>0</v>
      </c>
      <c r="E118" s="182">
        <v>0</v>
      </c>
      <c r="F118" s="189">
        <f t="shared" si="32"/>
        <v>0</v>
      </c>
    </row>
    <row r="119" spans="1:6" x14ac:dyDescent="0.25">
      <c r="A119" s="203"/>
      <c r="B119" s="184" t="s">
        <v>256</v>
      </c>
      <c r="C119" s="182">
        <v>7866006</v>
      </c>
      <c r="D119" s="182">
        <v>0</v>
      </c>
      <c r="E119" s="182">
        <v>0</v>
      </c>
      <c r="F119" s="189">
        <f t="shared" si="32"/>
        <v>7866006</v>
      </c>
    </row>
    <row r="120" spans="1:6" x14ac:dyDescent="0.25">
      <c r="A120" s="216" t="s">
        <v>145</v>
      </c>
      <c r="B120" s="217" t="s">
        <v>24</v>
      </c>
      <c r="C120" s="214">
        <f>SUM(C121:C129)</f>
        <v>4864561</v>
      </c>
      <c r="D120" s="214">
        <f t="shared" ref="D120:F120" si="33">SUM(D121:D129)</f>
        <v>0</v>
      </c>
      <c r="E120" s="214">
        <f t="shared" si="33"/>
        <v>0</v>
      </c>
      <c r="F120" s="214">
        <f t="shared" si="33"/>
        <v>4864561</v>
      </c>
    </row>
    <row r="121" spans="1:6" x14ac:dyDescent="0.25">
      <c r="A121" s="183"/>
      <c r="B121" s="184" t="s">
        <v>257</v>
      </c>
      <c r="C121" s="182">
        <v>4864561</v>
      </c>
      <c r="D121" s="182">
        <v>0</v>
      </c>
      <c r="E121" s="182">
        <v>0</v>
      </c>
      <c r="F121" s="189">
        <f t="shared" ref="F121:F130" si="34">SUM(C121:E121)</f>
        <v>4864561</v>
      </c>
    </row>
    <row r="122" spans="1:6" x14ac:dyDescent="0.25">
      <c r="A122" s="183"/>
      <c r="B122" s="184" t="s">
        <v>258</v>
      </c>
      <c r="C122" s="182">
        <v>0</v>
      </c>
      <c r="D122" s="182">
        <v>0</v>
      </c>
      <c r="E122" s="182">
        <v>0</v>
      </c>
      <c r="F122" s="189">
        <f t="shared" si="34"/>
        <v>0</v>
      </c>
    </row>
    <row r="123" spans="1:6" x14ac:dyDescent="0.25">
      <c r="A123" s="183"/>
      <c r="B123" s="184" t="s">
        <v>259</v>
      </c>
      <c r="C123" s="182">
        <v>0</v>
      </c>
      <c r="D123" s="182">
        <v>0</v>
      </c>
      <c r="E123" s="182">
        <v>0</v>
      </c>
      <c r="F123" s="189">
        <f t="shared" si="34"/>
        <v>0</v>
      </c>
    </row>
    <row r="124" spans="1:6" x14ac:dyDescent="0.25">
      <c r="A124" s="183"/>
      <c r="B124" s="184" t="s">
        <v>260</v>
      </c>
      <c r="C124" s="182">
        <v>0</v>
      </c>
      <c r="D124" s="182">
        <v>0</v>
      </c>
      <c r="E124" s="182">
        <v>0</v>
      </c>
      <c r="F124" s="189">
        <f t="shared" si="34"/>
        <v>0</v>
      </c>
    </row>
    <row r="125" spans="1:6" x14ac:dyDescent="0.25">
      <c r="A125" s="183"/>
      <c r="B125" s="184" t="s">
        <v>261</v>
      </c>
      <c r="C125" s="182">
        <v>0</v>
      </c>
      <c r="D125" s="182">
        <v>0</v>
      </c>
      <c r="E125" s="182">
        <v>0</v>
      </c>
      <c r="F125" s="189">
        <f t="shared" si="34"/>
        <v>0</v>
      </c>
    </row>
    <row r="126" spans="1:6" x14ac:dyDescent="0.25">
      <c r="A126" s="183"/>
      <c r="B126" s="184" t="s">
        <v>262</v>
      </c>
      <c r="C126" s="182">
        <v>0</v>
      </c>
      <c r="D126" s="182">
        <v>0</v>
      </c>
      <c r="E126" s="182">
        <v>0</v>
      </c>
      <c r="F126" s="189">
        <f t="shared" si="34"/>
        <v>0</v>
      </c>
    </row>
    <row r="127" spans="1:6" x14ac:dyDescent="0.25">
      <c r="A127" s="183"/>
      <c r="B127" s="184" t="s">
        <v>263</v>
      </c>
      <c r="C127" s="182">
        <v>0</v>
      </c>
      <c r="D127" s="182">
        <v>0</v>
      </c>
      <c r="E127" s="182">
        <v>0</v>
      </c>
      <c r="F127" s="189">
        <f t="shared" si="34"/>
        <v>0</v>
      </c>
    </row>
    <row r="128" spans="1:6" x14ac:dyDescent="0.25">
      <c r="A128" s="183"/>
      <c r="B128" s="184" t="s">
        <v>264</v>
      </c>
      <c r="C128" s="182">
        <v>0</v>
      </c>
      <c r="D128" s="182">
        <v>0</v>
      </c>
      <c r="E128" s="182">
        <v>0</v>
      </c>
      <c r="F128" s="189">
        <f t="shared" si="34"/>
        <v>0</v>
      </c>
    </row>
    <row r="129" spans="1:6" x14ac:dyDescent="0.25">
      <c r="A129" s="183"/>
      <c r="B129" s="184" t="s">
        <v>265</v>
      </c>
      <c r="C129" s="182">
        <v>0</v>
      </c>
      <c r="D129" s="182">
        <v>0</v>
      </c>
      <c r="E129" s="182">
        <v>0</v>
      </c>
      <c r="F129" s="189">
        <f t="shared" si="34"/>
        <v>0</v>
      </c>
    </row>
    <row r="130" spans="1:6" x14ac:dyDescent="0.25">
      <c r="A130" s="198" t="s">
        <v>266</v>
      </c>
      <c r="B130" s="199" t="s">
        <v>267</v>
      </c>
      <c r="C130" s="200">
        <v>0</v>
      </c>
      <c r="D130" s="200">
        <v>0</v>
      </c>
      <c r="E130" s="200">
        <v>0</v>
      </c>
      <c r="F130" s="201">
        <f t="shared" si="34"/>
        <v>0</v>
      </c>
    </row>
    <row r="131" spans="1:6" x14ac:dyDescent="0.25">
      <c r="A131" s="198" t="s">
        <v>268</v>
      </c>
      <c r="B131" s="199" t="s">
        <v>26</v>
      </c>
      <c r="C131" s="200">
        <f>SUM(C132:C134)</f>
        <v>4672301</v>
      </c>
      <c r="D131" s="200">
        <f t="shared" ref="D131:F131" si="35">SUM(D132:D134)</f>
        <v>5956201</v>
      </c>
      <c r="E131" s="200">
        <f t="shared" si="35"/>
        <v>3644497</v>
      </c>
      <c r="F131" s="200">
        <f t="shared" si="35"/>
        <v>14272999</v>
      </c>
    </row>
    <row r="132" spans="1:6" x14ac:dyDescent="0.25">
      <c r="A132" s="183"/>
      <c r="B132" s="184" t="s">
        <v>269</v>
      </c>
      <c r="C132" s="182">
        <v>0</v>
      </c>
      <c r="D132" s="182">
        <v>0</v>
      </c>
      <c r="E132" s="182">
        <v>0</v>
      </c>
      <c r="F132" s="189">
        <f>SUM(C132:E132)</f>
        <v>0</v>
      </c>
    </row>
    <row r="133" spans="1:6" x14ac:dyDescent="0.25">
      <c r="A133" s="183"/>
      <c r="B133" s="184" t="s">
        <v>270</v>
      </c>
      <c r="C133" s="182">
        <v>4672301</v>
      </c>
      <c r="D133" s="182">
        <v>5956201</v>
      </c>
      <c r="E133" s="182">
        <v>3644497</v>
      </c>
      <c r="F133" s="189">
        <f>SUM(C133:E133)</f>
        <v>14272999</v>
      </c>
    </row>
    <row r="134" spans="1:6" x14ac:dyDescent="0.25">
      <c r="A134" s="183"/>
      <c r="B134" s="184" t="s">
        <v>271</v>
      </c>
      <c r="C134" s="182">
        <v>0</v>
      </c>
      <c r="D134" s="182"/>
      <c r="E134" s="182">
        <v>0</v>
      </c>
      <c r="F134" s="189">
        <f>SUM(C134:E134)</f>
        <v>0</v>
      </c>
    </row>
    <row r="135" spans="1:6" s="205" customFormat="1" ht="30" customHeight="1" thickBot="1" x14ac:dyDescent="0.3">
      <c r="A135" s="209"/>
      <c r="B135" s="210" t="s">
        <v>272</v>
      </c>
      <c r="C135" s="211">
        <f>SUM(C92+C99+C130+C131)</f>
        <v>783378801</v>
      </c>
      <c r="D135" s="211">
        <f t="shared" ref="D135:F135" si="36">SUM(D92+D99+D130+D131)</f>
        <v>48090</v>
      </c>
      <c r="E135" s="211">
        <f t="shared" si="36"/>
        <v>609615</v>
      </c>
      <c r="F135" s="211">
        <f t="shared" si="36"/>
        <v>784036506</v>
      </c>
    </row>
    <row r="136" spans="1:6" ht="15.75" thickTop="1" x14ac:dyDescent="0.25">
      <c r="A136" s="186"/>
      <c r="B136" s="186"/>
      <c r="C136" s="187"/>
      <c r="D136" s="187"/>
      <c r="E136" s="187"/>
      <c r="F136" s="187"/>
    </row>
  </sheetData>
  <mergeCells count="2">
    <mergeCell ref="A2:F2"/>
    <mergeCell ref="A3:F3"/>
  </mergeCells>
  <pageMargins left="0.59055118110236227" right="0.59055118110236227" top="0.19685039370078741" bottom="0.19685039370078741" header="0.31496062992125984" footer="0.31496062992125984"/>
  <pageSetup paperSize="8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71179-A3EA-43F1-96CA-F602F49D0995}">
  <sheetPr>
    <tabColor theme="5" tint="0.39997558519241921"/>
  </sheetPr>
  <dimension ref="A1:Q25"/>
  <sheetViews>
    <sheetView topLeftCell="A4" workbookViewId="0">
      <selection activeCell="H17" sqref="H17"/>
    </sheetView>
  </sheetViews>
  <sheetFormatPr defaultColWidth="8.85546875" defaultRowHeight="15.75" x14ac:dyDescent="0.25"/>
  <cols>
    <col min="1" max="1" width="32" style="1" customWidth="1"/>
    <col min="2" max="2" width="13.28515625" style="1" customWidth="1"/>
    <col min="3" max="3" width="13.28515625" style="2" customWidth="1"/>
    <col min="4" max="4" width="13.28515625" style="1" customWidth="1"/>
    <col min="5" max="7" width="13.28515625" style="2" customWidth="1"/>
    <col min="8" max="8" width="13.28515625" style="1" customWidth="1"/>
    <col min="9" max="11" width="13.28515625" style="2" customWidth="1"/>
    <col min="12" max="12" width="13.28515625" style="1" customWidth="1"/>
    <col min="13" max="15" width="13.28515625" style="2" customWidth="1"/>
    <col min="16" max="16" width="13.28515625" style="1" customWidth="1"/>
    <col min="17" max="17" width="13.28515625" style="2" customWidth="1"/>
    <col min="18" max="16384" width="8.85546875" style="1"/>
  </cols>
  <sheetData>
    <row r="1" spans="1:17" s="5" customFormat="1" ht="20.25" x14ac:dyDescent="0.3">
      <c r="A1" s="271"/>
      <c r="B1" s="271"/>
      <c r="C1" s="271"/>
      <c r="D1" s="271"/>
      <c r="E1" s="6"/>
      <c r="F1" s="6"/>
      <c r="G1" s="6"/>
      <c r="I1" s="6"/>
      <c r="J1" s="6"/>
      <c r="K1" s="6"/>
      <c r="M1" s="6"/>
      <c r="N1" s="6"/>
      <c r="O1" s="6"/>
      <c r="P1" s="272" t="s">
        <v>130</v>
      </c>
      <c r="Q1" s="272"/>
    </row>
    <row r="2" spans="1:17" s="4" customFormat="1" ht="28.15" customHeight="1" x14ac:dyDescent="0.3">
      <c r="A2" s="5"/>
      <c r="B2" s="5"/>
      <c r="C2" s="6"/>
      <c r="D2" s="5"/>
      <c r="E2" s="6"/>
      <c r="F2" s="6"/>
      <c r="G2" s="6"/>
      <c r="H2" s="5"/>
      <c r="I2" s="6"/>
      <c r="J2" s="6"/>
      <c r="K2" s="6"/>
      <c r="L2" s="5"/>
      <c r="M2" s="6"/>
      <c r="N2" s="6"/>
      <c r="O2" s="6"/>
      <c r="P2" s="5"/>
      <c r="Q2" s="6"/>
    </row>
    <row r="3" spans="1:17" s="3" customFormat="1" ht="41.45" customHeight="1" x14ac:dyDescent="0.25">
      <c r="A3" s="273" t="s">
        <v>12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</row>
    <row r="4" spans="1:17" s="3" customFormat="1" ht="41.45" customHeight="1" x14ac:dyDescent="0.25">
      <c r="A4" s="273" t="s">
        <v>283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</row>
    <row r="5" spans="1:17" s="3" customFormat="1" ht="41.25" customHeight="1" thickBot="1" x14ac:dyDescent="0.3">
      <c r="A5" s="1"/>
      <c r="B5" s="1"/>
      <c r="C5" s="2"/>
      <c r="D5" s="1"/>
      <c r="E5" s="2"/>
      <c r="F5" s="2"/>
      <c r="G5" s="2"/>
      <c r="H5" s="1"/>
      <c r="I5" s="2"/>
      <c r="J5" s="2"/>
      <c r="K5" s="2"/>
      <c r="L5" s="1"/>
      <c r="M5" s="2"/>
      <c r="N5" s="2"/>
      <c r="O5" s="2"/>
      <c r="P5" s="1"/>
      <c r="Q5" s="2"/>
    </row>
    <row r="6" spans="1:17" s="10" customFormat="1" ht="40.5" customHeight="1" thickTop="1" x14ac:dyDescent="0.2">
      <c r="A6" s="274" t="s">
        <v>1</v>
      </c>
      <c r="B6" s="268" t="s">
        <v>0</v>
      </c>
      <c r="C6" s="269"/>
      <c r="D6" s="269"/>
      <c r="E6" s="269"/>
      <c r="F6" s="268" t="s">
        <v>3</v>
      </c>
      <c r="G6" s="269"/>
      <c r="H6" s="269"/>
      <c r="I6" s="269"/>
      <c r="J6" s="268" t="s">
        <v>66</v>
      </c>
      <c r="K6" s="269"/>
      <c r="L6" s="269"/>
      <c r="M6" s="269"/>
      <c r="N6" s="268" t="s">
        <v>4</v>
      </c>
      <c r="O6" s="269"/>
      <c r="P6" s="269"/>
      <c r="Q6" s="270"/>
    </row>
    <row r="7" spans="1:17" s="10" customFormat="1" ht="37.5" customHeight="1" thickBot="1" x14ac:dyDescent="0.25">
      <c r="A7" s="275"/>
      <c r="B7" s="18" t="s">
        <v>284</v>
      </c>
      <c r="C7" s="24" t="s">
        <v>43</v>
      </c>
      <c r="D7" s="19" t="s">
        <v>44</v>
      </c>
      <c r="E7" s="20" t="s">
        <v>285</v>
      </c>
      <c r="F7" s="18" t="s">
        <v>284</v>
      </c>
      <c r="G7" s="24" t="s">
        <v>43</v>
      </c>
      <c r="H7" s="19" t="s">
        <v>44</v>
      </c>
      <c r="I7" s="20" t="s">
        <v>285</v>
      </c>
      <c r="J7" s="18" t="s">
        <v>284</v>
      </c>
      <c r="K7" s="24" t="s">
        <v>43</v>
      </c>
      <c r="L7" s="19" t="s">
        <v>44</v>
      </c>
      <c r="M7" s="20" t="s">
        <v>285</v>
      </c>
      <c r="N7" s="18" t="s">
        <v>284</v>
      </c>
      <c r="O7" s="24" t="s">
        <v>43</v>
      </c>
      <c r="P7" s="19" t="s">
        <v>44</v>
      </c>
      <c r="Q7" s="222" t="s">
        <v>285</v>
      </c>
    </row>
    <row r="8" spans="1:17" s="33" customFormat="1" ht="20.100000000000001" customHeight="1" thickTop="1" x14ac:dyDescent="0.25">
      <c r="A8" s="27" t="s">
        <v>45</v>
      </c>
      <c r="B8" s="29">
        <v>262695</v>
      </c>
      <c r="C8" s="30">
        <v>7742105</v>
      </c>
      <c r="D8" s="31">
        <v>7824090</v>
      </c>
      <c r="E8" s="32">
        <f>SUM(B8)+C8-D8</f>
        <v>180710</v>
      </c>
      <c r="F8" s="29">
        <v>28040</v>
      </c>
      <c r="G8" s="30">
        <v>1030001</v>
      </c>
      <c r="H8" s="31">
        <v>1009951</v>
      </c>
      <c r="I8" s="32">
        <f>SUM(F8)+G8-H8</f>
        <v>48090</v>
      </c>
      <c r="J8" s="29">
        <v>39180</v>
      </c>
      <c r="K8" s="30">
        <v>645003</v>
      </c>
      <c r="L8" s="31">
        <v>649618</v>
      </c>
      <c r="M8" s="32">
        <f>SUM(J8)+K8-L8</f>
        <v>34565</v>
      </c>
      <c r="N8" s="29">
        <f t="shared" ref="N8:N22" si="0">SUM(B8)+F8+J8</f>
        <v>329915</v>
      </c>
      <c r="O8" s="30">
        <f>SUM(C8+K8)+G8</f>
        <v>9417109</v>
      </c>
      <c r="P8" s="31">
        <f>SUM(D8+L8)+H8</f>
        <v>9483659</v>
      </c>
      <c r="Q8" s="32">
        <f>SUM(E8+M8)+I8</f>
        <v>263365</v>
      </c>
    </row>
    <row r="9" spans="1:17" s="52" customFormat="1" ht="20.100000000000001" customHeight="1" x14ac:dyDescent="0.25">
      <c r="A9" s="27" t="s">
        <v>46</v>
      </c>
      <c r="B9" s="34">
        <v>58940404</v>
      </c>
      <c r="C9" s="35">
        <v>340156454</v>
      </c>
      <c r="D9" s="36">
        <v>314151864</v>
      </c>
      <c r="E9" s="37">
        <f t="shared" ref="E9:E23" si="1">SUM(B9)+C9-D9</f>
        <v>84944994</v>
      </c>
      <c r="F9" s="34">
        <v>254427</v>
      </c>
      <c r="G9" s="35">
        <v>69259768</v>
      </c>
      <c r="H9" s="36">
        <v>69514195</v>
      </c>
      <c r="I9" s="37">
        <f t="shared" ref="I9:I20" si="2">SUM(F9)+G9-H9</f>
        <v>0</v>
      </c>
      <c r="J9" s="34">
        <v>316010</v>
      </c>
      <c r="K9" s="35">
        <v>56408235</v>
      </c>
      <c r="L9" s="36">
        <v>56704363</v>
      </c>
      <c r="M9" s="37">
        <f t="shared" ref="M9:M20" si="3">SUM(J9)+K9-L9</f>
        <v>19882</v>
      </c>
      <c r="N9" s="34">
        <f t="shared" si="0"/>
        <v>59510841</v>
      </c>
      <c r="O9" s="35">
        <f t="shared" ref="O9:O23" si="4">SUM(C9+K9)+G9</f>
        <v>465824457</v>
      </c>
      <c r="P9" s="36">
        <f t="shared" ref="P9:P23" si="5">SUM(D9+L9)+H9</f>
        <v>440370422</v>
      </c>
      <c r="Q9" s="37">
        <f t="shared" ref="Q9:Q23" si="6">SUM(E9+M9)+I9</f>
        <v>84964876</v>
      </c>
    </row>
    <row r="10" spans="1:17" s="52" customFormat="1" ht="20.100000000000001" customHeight="1" x14ac:dyDescent="0.25">
      <c r="A10" s="27" t="s">
        <v>47</v>
      </c>
      <c r="B10" s="53">
        <v>0</v>
      </c>
      <c r="C10" s="54">
        <v>2554963</v>
      </c>
      <c r="D10" s="55">
        <v>2554963</v>
      </c>
      <c r="E10" s="37">
        <f t="shared" si="1"/>
        <v>0</v>
      </c>
      <c r="F10" s="53">
        <v>0</v>
      </c>
      <c r="G10" s="54">
        <v>0</v>
      </c>
      <c r="H10" s="55">
        <v>0</v>
      </c>
      <c r="I10" s="37">
        <f t="shared" si="2"/>
        <v>0</v>
      </c>
      <c r="J10" s="53">
        <v>0</v>
      </c>
      <c r="K10" s="54">
        <v>0</v>
      </c>
      <c r="L10" s="55">
        <v>0</v>
      </c>
      <c r="M10" s="37">
        <f t="shared" si="3"/>
        <v>0</v>
      </c>
      <c r="N10" s="34">
        <f t="shared" si="0"/>
        <v>0</v>
      </c>
      <c r="O10" s="35">
        <f t="shared" si="4"/>
        <v>2554963</v>
      </c>
      <c r="P10" s="36">
        <f t="shared" si="5"/>
        <v>2554963</v>
      </c>
      <c r="Q10" s="37">
        <f t="shared" si="6"/>
        <v>0</v>
      </c>
    </row>
    <row r="11" spans="1:17" s="52" customFormat="1" ht="20.100000000000001" customHeight="1" x14ac:dyDescent="0.25">
      <c r="A11" s="27" t="s">
        <v>48</v>
      </c>
      <c r="B11" s="53">
        <v>0</v>
      </c>
      <c r="C11" s="54">
        <v>42442255</v>
      </c>
      <c r="D11" s="55">
        <v>1368425</v>
      </c>
      <c r="E11" s="37">
        <f t="shared" si="1"/>
        <v>41073830</v>
      </c>
      <c r="F11" s="53">
        <v>0</v>
      </c>
      <c r="G11" s="54">
        <v>0</v>
      </c>
      <c r="H11" s="55">
        <v>0</v>
      </c>
      <c r="I11" s="37">
        <f t="shared" si="2"/>
        <v>0</v>
      </c>
      <c r="J11" s="53">
        <v>0</v>
      </c>
      <c r="K11" s="54">
        <v>0</v>
      </c>
      <c r="L11" s="55">
        <v>0</v>
      </c>
      <c r="M11" s="37">
        <f t="shared" si="3"/>
        <v>0</v>
      </c>
      <c r="N11" s="34">
        <f t="shared" si="0"/>
        <v>0</v>
      </c>
      <c r="O11" s="35">
        <f t="shared" si="4"/>
        <v>42442255</v>
      </c>
      <c r="P11" s="36">
        <f t="shared" si="5"/>
        <v>1368425</v>
      </c>
      <c r="Q11" s="37">
        <f t="shared" si="6"/>
        <v>41073830</v>
      </c>
    </row>
    <row r="12" spans="1:17" s="52" customFormat="1" ht="20.100000000000001" customHeight="1" x14ac:dyDescent="0.25">
      <c r="A12" s="27" t="s">
        <v>49</v>
      </c>
      <c r="B12" s="53">
        <v>0</v>
      </c>
      <c r="C12" s="54">
        <v>5989550</v>
      </c>
      <c r="D12" s="55">
        <v>5989550</v>
      </c>
      <c r="E12" s="37">
        <f t="shared" si="1"/>
        <v>0</v>
      </c>
      <c r="F12" s="53">
        <v>0</v>
      </c>
      <c r="G12" s="54">
        <v>0</v>
      </c>
      <c r="H12" s="55">
        <v>0</v>
      </c>
      <c r="I12" s="37">
        <f t="shared" si="2"/>
        <v>0</v>
      </c>
      <c r="J12" s="53">
        <v>0</v>
      </c>
      <c r="K12" s="54">
        <v>0</v>
      </c>
      <c r="L12" s="55">
        <v>0</v>
      </c>
      <c r="M12" s="37">
        <f t="shared" si="3"/>
        <v>0</v>
      </c>
      <c r="N12" s="34">
        <f t="shared" si="0"/>
        <v>0</v>
      </c>
      <c r="O12" s="35">
        <f t="shared" si="4"/>
        <v>5989550</v>
      </c>
      <c r="P12" s="36">
        <f t="shared" si="5"/>
        <v>5989550</v>
      </c>
      <c r="Q12" s="37">
        <f t="shared" si="6"/>
        <v>0</v>
      </c>
    </row>
    <row r="13" spans="1:17" s="52" customFormat="1" ht="20.100000000000001" customHeight="1" x14ac:dyDescent="0.25">
      <c r="A13" s="27" t="s">
        <v>50</v>
      </c>
      <c r="B13" s="34">
        <v>0</v>
      </c>
      <c r="C13" s="35">
        <v>104540572</v>
      </c>
      <c r="D13" s="36">
        <v>104540572</v>
      </c>
      <c r="E13" s="37">
        <f t="shared" si="1"/>
        <v>0</v>
      </c>
      <c r="F13" s="34">
        <v>0</v>
      </c>
      <c r="G13" s="35">
        <v>0</v>
      </c>
      <c r="H13" s="36">
        <v>0</v>
      </c>
      <c r="I13" s="37">
        <f t="shared" si="2"/>
        <v>0</v>
      </c>
      <c r="J13" s="34">
        <v>0</v>
      </c>
      <c r="K13" s="35">
        <v>0</v>
      </c>
      <c r="L13" s="36">
        <v>0</v>
      </c>
      <c r="M13" s="37">
        <f t="shared" si="3"/>
        <v>0</v>
      </c>
      <c r="N13" s="34">
        <f t="shared" si="0"/>
        <v>0</v>
      </c>
      <c r="O13" s="35">
        <f t="shared" si="4"/>
        <v>104540572</v>
      </c>
      <c r="P13" s="36">
        <f t="shared" si="5"/>
        <v>104540572</v>
      </c>
      <c r="Q13" s="37">
        <f t="shared" si="6"/>
        <v>0</v>
      </c>
    </row>
    <row r="14" spans="1:17" s="33" customFormat="1" ht="20.100000000000001" customHeight="1" x14ac:dyDescent="0.25">
      <c r="A14" s="27" t="s">
        <v>51</v>
      </c>
      <c r="B14" s="53">
        <v>0</v>
      </c>
      <c r="C14" s="54">
        <v>23899</v>
      </c>
      <c r="D14" s="55">
        <v>23899</v>
      </c>
      <c r="E14" s="37">
        <f t="shared" si="1"/>
        <v>0</v>
      </c>
      <c r="F14" s="53">
        <v>0</v>
      </c>
      <c r="G14" s="54">
        <v>0</v>
      </c>
      <c r="H14" s="55">
        <v>0</v>
      </c>
      <c r="I14" s="37">
        <f t="shared" si="2"/>
        <v>0</v>
      </c>
      <c r="J14" s="53">
        <v>0</v>
      </c>
      <c r="K14" s="54">
        <v>0</v>
      </c>
      <c r="L14" s="55">
        <v>0</v>
      </c>
      <c r="M14" s="37">
        <f t="shared" si="3"/>
        <v>0</v>
      </c>
      <c r="N14" s="34">
        <f t="shared" si="0"/>
        <v>0</v>
      </c>
      <c r="O14" s="35">
        <f t="shared" si="4"/>
        <v>23899</v>
      </c>
      <c r="P14" s="36">
        <f t="shared" si="5"/>
        <v>23899</v>
      </c>
      <c r="Q14" s="37">
        <f t="shared" si="6"/>
        <v>0</v>
      </c>
    </row>
    <row r="15" spans="1:17" s="52" customFormat="1" ht="20.100000000000001" customHeight="1" x14ac:dyDescent="0.25">
      <c r="A15" s="27" t="s">
        <v>52</v>
      </c>
      <c r="B15" s="53">
        <v>0</v>
      </c>
      <c r="C15" s="54">
        <v>1109861</v>
      </c>
      <c r="D15" s="55">
        <v>1109861</v>
      </c>
      <c r="E15" s="37">
        <f t="shared" si="1"/>
        <v>0</v>
      </c>
      <c r="F15" s="53">
        <v>0</v>
      </c>
      <c r="G15" s="54">
        <v>0</v>
      </c>
      <c r="H15" s="55">
        <v>0</v>
      </c>
      <c r="I15" s="37">
        <f t="shared" si="2"/>
        <v>0</v>
      </c>
      <c r="J15" s="53">
        <v>0</v>
      </c>
      <c r="K15" s="54">
        <v>0</v>
      </c>
      <c r="L15" s="55">
        <v>0</v>
      </c>
      <c r="M15" s="37">
        <f t="shared" si="3"/>
        <v>0</v>
      </c>
      <c r="N15" s="34">
        <f t="shared" si="0"/>
        <v>0</v>
      </c>
      <c r="O15" s="35">
        <f t="shared" si="4"/>
        <v>1109861</v>
      </c>
      <c r="P15" s="36">
        <f t="shared" si="5"/>
        <v>1109861</v>
      </c>
      <c r="Q15" s="37">
        <f t="shared" si="6"/>
        <v>0</v>
      </c>
    </row>
    <row r="16" spans="1:17" s="38" customFormat="1" ht="20.100000000000001" customHeight="1" x14ac:dyDescent="0.2">
      <c r="A16" s="27" t="s">
        <v>53</v>
      </c>
      <c r="B16" s="39">
        <v>0</v>
      </c>
      <c r="C16" s="40">
        <v>50000</v>
      </c>
      <c r="D16" s="41">
        <v>50000</v>
      </c>
      <c r="E16" s="37">
        <f t="shared" si="1"/>
        <v>0</v>
      </c>
      <c r="F16" s="39">
        <v>0</v>
      </c>
      <c r="G16" s="40">
        <v>0</v>
      </c>
      <c r="H16" s="41">
        <v>0</v>
      </c>
      <c r="I16" s="37">
        <f t="shared" si="2"/>
        <v>0</v>
      </c>
      <c r="J16" s="39">
        <v>0</v>
      </c>
      <c r="K16" s="40">
        <v>0</v>
      </c>
      <c r="L16" s="41">
        <v>0</v>
      </c>
      <c r="M16" s="37">
        <f t="shared" si="3"/>
        <v>0</v>
      </c>
      <c r="N16" s="34">
        <f t="shared" si="0"/>
        <v>0</v>
      </c>
      <c r="O16" s="35">
        <f t="shared" si="4"/>
        <v>50000</v>
      </c>
      <c r="P16" s="36">
        <f t="shared" si="5"/>
        <v>50000</v>
      </c>
      <c r="Q16" s="37">
        <f t="shared" si="6"/>
        <v>0</v>
      </c>
    </row>
    <row r="17" spans="1:17" s="38" customFormat="1" ht="25.5" customHeight="1" x14ac:dyDescent="0.2">
      <c r="A17" s="28" t="s">
        <v>54</v>
      </c>
      <c r="B17" s="42">
        <v>0</v>
      </c>
      <c r="C17" s="43">
        <v>327960</v>
      </c>
      <c r="D17" s="44">
        <v>327960</v>
      </c>
      <c r="E17" s="37">
        <f t="shared" si="1"/>
        <v>0</v>
      </c>
      <c r="F17" s="42">
        <v>0</v>
      </c>
      <c r="G17" s="43">
        <v>0</v>
      </c>
      <c r="H17" s="44">
        <v>0</v>
      </c>
      <c r="I17" s="45">
        <f t="shared" si="2"/>
        <v>0</v>
      </c>
      <c r="J17" s="42">
        <v>0</v>
      </c>
      <c r="K17" s="43">
        <v>0</v>
      </c>
      <c r="L17" s="44">
        <v>0</v>
      </c>
      <c r="M17" s="45">
        <f t="shared" si="3"/>
        <v>0</v>
      </c>
      <c r="N17" s="34">
        <f t="shared" si="0"/>
        <v>0</v>
      </c>
      <c r="O17" s="35">
        <f t="shared" si="4"/>
        <v>327960</v>
      </c>
      <c r="P17" s="36">
        <f t="shared" si="5"/>
        <v>327960</v>
      </c>
      <c r="Q17" s="37">
        <f t="shared" si="6"/>
        <v>0</v>
      </c>
    </row>
    <row r="18" spans="1:17" s="38" customFormat="1" ht="24.75" customHeight="1" x14ac:dyDescent="0.2">
      <c r="A18" s="28" t="s">
        <v>55</v>
      </c>
      <c r="B18" s="42">
        <v>0</v>
      </c>
      <c r="C18" s="43">
        <v>26107</v>
      </c>
      <c r="D18" s="44">
        <v>26107</v>
      </c>
      <c r="E18" s="45">
        <f t="shared" si="1"/>
        <v>0</v>
      </c>
      <c r="F18" s="42">
        <v>0</v>
      </c>
      <c r="G18" s="43">
        <v>0</v>
      </c>
      <c r="H18" s="44">
        <v>0</v>
      </c>
      <c r="I18" s="45">
        <f t="shared" si="2"/>
        <v>0</v>
      </c>
      <c r="J18" s="42">
        <v>0</v>
      </c>
      <c r="K18" s="43">
        <v>0</v>
      </c>
      <c r="L18" s="44">
        <v>0</v>
      </c>
      <c r="M18" s="45">
        <f t="shared" si="3"/>
        <v>0</v>
      </c>
      <c r="N18" s="34">
        <f t="shared" si="0"/>
        <v>0</v>
      </c>
      <c r="O18" s="35">
        <f t="shared" si="4"/>
        <v>26107</v>
      </c>
      <c r="P18" s="36">
        <f t="shared" si="5"/>
        <v>26107</v>
      </c>
      <c r="Q18" s="37">
        <f t="shared" si="6"/>
        <v>0</v>
      </c>
    </row>
    <row r="19" spans="1:17" s="38" customFormat="1" ht="20.100000000000001" customHeight="1" x14ac:dyDescent="0.2">
      <c r="A19" s="28" t="s">
        <v>56</v>
      </c>
      <c r="B19" s="42">
        <v>0</v>
      </c>
      <c r="C19" s="43">
        <v>4000</v>
      </c>
      <c r="D19" s="44">
        <v>4000</v>
      </c>
      <c r="E19" s="45">
        <f t="shared" si="1"/>
        <v>0</v>
      </c>
      <c r="F19" s="42">
        <v>0</v>
      </c>
      <c r="G19" s="43">
        <v>0</v>
      </c>
      <c r="H19" s="44">
        <v>0</v>
      </c>
      <c r="I19" s="45">
        <f t="shared" si="2"/>
        <v>0</v>
      </c>
      <c r="J19" s="42">
        <v>0</v>
      </c>
      <c r="K19" s="43">
        <v>0</v>
      </c>
      <c r="L19" s="44">
        <v>0</v>
      </c>
      <c r="M19" s="45">
        <f t="shared" si="3"/>
        <v>0</v>
      </c>
      <c r="N19" s="34">
        <f t="shared" si="0"/>
        <v>0</v>
      </c>
      <c r="O19" s="35">
        <f t="shared" si="4"/>
        <v>4000</v>
      </c>
      <c r="P19" s="36">
        <f t="shared" si="5"/>
        <v>4000</v>
      </c>
      <c r="Q19" s="37">
        <f t="shared" si="6"/>
        <v>0</v>
      </c>
    </row>
    <row r="20" spans="1:17" s="38" customFormat="1" ht="20.100000000000001" customHeight="1" x14ac:dyDescent="0.2">
      <c r="A20" s="27" t="s">
        <v>57</v>
      </c>
      <c r="B20" s="39">
        <v>1001338</v>
      </c>
      <c r="C20" s="40">
        <v>3414452</v>
      </c>
      <c r="D20" s="41">
        <v>4415790</v>
      </c>
      <c r="E20" s="37">
        <f t="shared" si="1"/>
        <v>0</v>
      </c>
      <c r="F20" s="39">
        <v>0</v>
      </c>
      <c r="G20" s="40">
        <v>0</v>
      </c>
      <c r="H20" s="41">
        <v>0</v>
      </c>
      <c r="I20" s="37">
        <f t="shared" si="2"/>
        <v>0</v>
      </c>
      <c r="J20" s="39">
        <v>0</v>
      </c>
      <c r="K20" s="40">
        <v>0</v>
      </c>
      <c r="L20" s="41">
        <v>0</v>
      </c>
      <c r="M20" s="37">
        <f t="shared" si="3"/>
        <v>0</v>
      </c>
      <c r="N20" s="34">
        <f t="shared" si="0"/>
        <v>1001338</v>
      </c>
      <c r="O20" s="35">
        <f t="shared" si="4"/>
        <v>3414452</v>
      </c>
      <c r="P20" s="36">
        <f t="shared" si="5"/>
        <v>4415790</v>
      </c>
      <c r="Q20" s="37">
        <f t="shared" si="6"/>
        <v>0</v>
      </c>
    </row>
    <row r="21" spans="1:17" s="38" customFormat="1" ht="20.100000000000001" customHeight="1" x14ac:dyDescent="0.2">
      <c r="A21" s="27" t="s">
        <v>288</v>
      </c>
      <c r="B21" s="39">
        <v>4682347</v>
      </c>
      <c r="C21" s="40">
        <v>56832395</v>
      </c>
      <c r="D21" s="41">
        <v>52382427</v>
      </c>
      <c r="E21" s="223">
        <f t="shared" si="1"/>
        <v>9132315</v>
      </c>
      <c r="F21" s="39">
        <v>0</v>
      </c>
      <c r="G21" s="40">
        <v>0</v>
      </c>
      <c r="H21" s="41">
        <v>0</v>
      </c>
      <c r="I21" s="223">
        <v>0</v>
      </c>
      <c r="J21" s="39">
        <v>0</v>
      </c>
      <c r="K21" s="40">
        <v>0</v>
      </c>
      <c r="L21" s="41">
        <v>0</v>
      </c>
      <c r="M21" s="223">
        <v>0</v>
      </c>
      <c r="N21" s="34">
        <f t="shared" si="0"/>
        <v>4682347</v>
      </c>
      <c r="O21" s="35">
        <f t="shared" si="4"/>
        <v>56832395</v>
      </c>
      <c r="P21" s="36">
        <f t="shared" si="5"/>
        <v>52382427</v>
      </c>
      <c r="Q21" s="37">
        <f t="shared" si="6"/>
        <v>9132315</v>
      </c>
    </row>
    <row r="22" spans="1:17" s="38" customFormat="1" ht="20.100000000000001" customHeight="1" x14ac:dyDescent="0.2">
      <c r="A22" s="27" t="s">
        <v>135</v>
      </c>
      <c r="B22" s="39">
        <v>0</v>
      </c>
      <c r="C22" s="40">
        <v>53885</v>
      </c>
      <c r="D22" s="41">
        <v>0</v>
      </c>
      <c r="E22" s="223">
        <f t="shared" si="1"/>
        <v>53885</v>
      </c>
      <c r="F22" s="39">
        <v>0</v>
      </c>
      <c r="G22" s="40">
        <v>0</v>
      </c>
      <c r="H22" s="41">
        <v>0</v>
      </c>
      <c r="I22" s="223">
        <v>0</v>
      </c>
      <c r="J22" s="39">
        <v>0</v>
      </c>
      <c r="K22" s="40">
        <v>0</v>
      </c>
      <c r="L22" s="41">
        <v>0</v>
      </c>
      <c r="M22" s="223">
        <v>0</v>
      </c>
      <c r="N22" s="34">
        <f t="shared" si="0"/>
        <v>0</v>
      </c>
      <c r="O22" s="35">
        <f t="shared" si="4"/>
        <v>53885</v>
      </c>
      <c r="P22" s="36">
        <f t="shared" si="5"/>
        <v>0</v>
      </c>
      <c r="Q22" s="37">
        <f t="shared" si="6"/>
        <v>53885</v>
      </c>
    </row>
    <row r="23" spans="1:17" s="38" customFormat="1" ht="20.100000000000001" customHeight="1" thickBot="1" x14ac:dyDescent="0.25">
      <c r="A23" s="163" t="s">
        <v>289</v>
      </c>
      <c r="B23" s="164">
        <v>0</v>
      </c>
      <c r="C23" s="165">
        <v>25000</v>
      </c>
      <c r="D23" s="166">
        <v>8036</v>
      </c>
      <c r="E23" s="223">
        <f t="shared" si="1"/>
        <v>16964</v>
      </c>
      <c r="F23" s="164">
        <v>0</v>
      </c>
      <c r="G23" s="165">
        <v>0</v>
      </c>
      <c r="H23" s="166">
        <v>0</v>
      </c>
      <c r="I23" s="167">
        <v>0</v>
      </c>
      <c r="J23" s="164">
        <v>0</v>
      </c>
      <c r="K23" s="165">
        <v>0</v>
      </c>
      <c r="L23" s="166">
        <v>0</v>
      </c>
      <c r="M23" s="167">
        <v>0</v>
      </c>
      <c r="N23" s="49"/>
      <c r="O23" s="50">
        <f t="shared" si="4"/>
        <v>25000</v>
      </c>
      <c r="P23" s="51">
        <f t="shared" si="5"/>
        <v>8036</v>
      </c>
      <c r="Q23" s="224">
        <f t="shared" si="6"/>
        <v>16964</v>
      </c>
    </row>
    <row r="24" spans="1:17" s="10" customFormat="1" ht="15" customHeight="1" thickTop="1" thickBot="1" x14ac:dyDescent="0.25">
      <c r="A24" s="21" t="s">
        <v>2</v>
      </c>
      <c r="B24" s="22">
        <f>SUM(B8:B23)</f>
        <v>64886784</v>
      </c>
      <c r="C24" s="25">
        <f>SUM(C8:C23)</f>
        <v>565293458</v>
      </c>
      <c r="D24" s="23">
        <f>SUM(D8:D23)</f>
        <v>494777544</v>
      </c>
      <c r="E24" s="23">
        <f>SUM(E8:E23)</f>
        <v>135402698</v>
      </c>
      <c r="F24" s="22">
        <f>SUM(F8:F23)</f>
        <v>282467</v>
      </c>
      <c r="G24" s="25">
        <f>SUM(G8:G23)</f>
        <v>70289769</v>
      </c>
      <c r="H24" s="23">
        <f>SUM(H8:H23)</f>
        <v>70524146</v>
      </c>
      <c r="I24" s="23">
        <f t="shared" ref="D24:M24" si="7">SUM(I8:I21)</f>
        <v>48090</v>
      </c>
      <c r="J24" s="22">
        <f t="shared" si="7"/>
        <v>355190</v>
      </c>
      <c r="K24" s="25">
        <f>SUM(K8:K23)</f>
        <v>57053238</v>
      </c>
      <c r="L24" s="23">
        <f>SUM(L8:L23)</f>
        <v>57353981</v>
      </c>
      <c r="M24" s="23">
        <f t="shared" si="7"/>
        <v>54447</v>
      </c>
      <c r="N24" s="22">
        <f>SUM(N8:N22)</f>
        <v>65524441</v>
      </c>
      <c r="O24" s="25">
        <f>SUM(O8:O23)</f>
        <v>692636465</v>
      </c>
      <c r="P24" s="23">
        <f>SUM(P8:P23)</f>
        <v>622655671</v>
      </c>
      <c r="Q24" s="26">
        <f>SUM(Q8:Q23)</f>
        <v>135505235</v>
      </c>
    </row>
    <row r="25" spans="1:17" ht="16.5" thickTop="1" x14ac:dyDescent="0.25"/>
  </sheetData>
  <mergeCells count="9">
    <mergeCell ref="N6:Q6"/>
    <mergeCell ref="A1:D1"/>
    <mergeCell ref="P1:Q1"/>
    <mergeCell ref="A3:Q3"/>
    <mergeCell ref="A4:Q4"/>
    <mergeCell ref="A6:A7"/>
    <mergeCell ref="B6:E6"/>
    <mergeCell ref="F6:I6"/>
    <mergeCell ref="J6:M6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7F83D-7820-4C03-9C47-D96BBAF045D9}">
  <sheetPr>
    <tabColor rgb="FF3366FF"/>
  </sheetPr>
  <dimension ref="A1:I23"/>
  <sheetViews>
    <sheetView workbookViewId="0">
      <selection activeCell="K16" sqref="K16"/>
    </sheetView>
  </sheetViews>
  <sheetFormatPr defaultRowHeight="15" x14ac:dyDescent="0.25"/>
  <cols>
    <col min="1" max="1" width="34.28515625" style="7" customWidth="1"/>
    <col min="2" max="2" width="10.140625" style="7" bestFit="1" customWidth="1"/>
    <col min="3" max="16384" width="9.140625" style="7"/>
  </cols>
  <sheetData>
    <row r="1" spans="1:9" x14ac:dyDescent="0.25">
      <c r="A1" s="264" t="s">
        <v>131</v>
      </c>
      <c r="B1" s="264"/>
      <c r="C1" s="264"/>
      <c r="D1" s="264"/>
      <c r="E1" s="264"/>
      <c r="F1" s="264"/>
      <c r="G1" s="264"/>
      <c r="H1" s="264"/>
      <c r="I1" s="264"/>
    </row>
    <row r="3" spans="1:9" x14ac:dyDescent="0.25">
      <c r="A3" s="282" t="s">
        <v>61</v>
      </c>
      <c r="B3" s="282"/>
      <c r="C3" s="282"/>
      <c r="D3" s="282"/>
      <c r="E3" s="282"/>
      <c r="F3" s="282"/>
      <c r="G3" s="282"/>
      <c r="H3" s="282"/>
      <c r="I3" s="282"/>
    </row>
    <row r="6" spans="1:9" ht="15.75" thickBot="1" x14ac:dyDescent="0.3"/>
    <row r="7" spans="1:9" s="8" customFormat="1" ht="29.25" customHeight="1" thickTop="1" thickBot="1" x14ac:dyDescent="0.3">
      <c r="A7" s="67" t="s">
        <v>59</v>
      </c>
      <c r="B7" s="69">
        <v>2023</v>
      </c>
      <c r="C7" s="69">
        <v>2024</v>
      </c>
      <c r="D7" s="69">
        <v>2025</v>
      </c>
      <c r="E7" s="68">
        <v>2026</v>
      </c>
      <c r="F7" s="68">
        <v>2027</v>
      </c>
      <c r="G7" s="68">
        <v>2028</v>
      </c>
      <c r="H7" s="68">
        <v>2029</v>
      </c>
      <c r="I7" s="225">
        <v>2030</v>
      </c>
    </row>
    <row r="8" spans="1:9" ht="15.75" thickTop="1" x14ac:dyDescent="0.25">
      <c r="A8" s="64" t="s">
        <v>7</v>
      </c>
      <c r="B8" s="66">
        <f>SUM('Kiad-bev. mérleg'!J17)</f>
        <v>19739566</v>
      </c>
      <c r="C8" s="66">
        <v>8523181</v>
      </c>
      <c r="D8" s="66">
        <v>18171160</v>
      </c>
      <c r="E8" s="65"/>
      <c r="F8" s="65"/>
      <c r="G8" s="65"/>
      <c r="H8" s="227"/>
      <c r="I8" s="228"/>
    </row>
    <row r="9" spans="1:9" x14ac:dyDescent="0.25">
      <c r="A9" s="11" t="s">
        <v>8</v>
      </c>
      <c r="B9" s="58">
        <f>SUM('Kiad-bev. mérleg'!J18)</f>
        <v>56081352</v>
      </c>
      <c r="C9" s="58">
        <v>3857074</v>
      </c>
      <c r="D9" s="58">
        <v>61517530</v>
      </c>
      <c r="E9" s="57"/>
      <c r="F9" s="57"/>
      <c r="G9" s="57"/>
      <c r="H9" s="57"/>
      <c r="I9" s="229"/>
    </row>
    <row r="10" spans="1:9" ht="15.75" thickBot="1" x14ac:dyDescent="0.3">
      <c r="A10" s="59" t="s">
        <v>60</v>
      </c>
      <c r="B10" s="61">
        <v>400000</v>
      </c>
      <c r="C10" s="61">
        <v>57507139</v>
      </c>
      <c r="D10" s="61">
        <v>0</v>
      </c>
      <c r="E10" s="60"/>
      <c r="F10" s="60"/>
      <c r="G10" s="60"/>
      <c r="H10" s="230"/>
      <c r="I10" s="231"/>
    </row>
    <row r="11" spans="1:9" s="56" customFormat="1" ht="31.5" customHeight="1" thickTop="1" thickBot="1" x14ac:dyDescent="0.3">
      <c r="A11" s="62" t="s">
        <v>41</v>
      </c>
      <c r="B11" s="63">
        <f t="shared" ref="B11:E11" si="0">SUM(B8:B10)</f>
        <v>76220918</v>
      </c>
      <c r="C11" s="63">
        <f t="shared" si="0"/>
        <v>69887394</v>
      </c>
      <c r="D11" s="168">
        <f>SUM(D8:D10)</f>
        <v>79688690</v>
      </c>
      <c r="E11" s="63">
        <f t="shared" si="0"/>
        <v>0</v>
      </c>
      <c r="F11" s="63">
        <v>0</v>
      </c>
      <c r="G11" s="63">
        <f>SUM(F11)</f>
        <v>0</v>
      </c>
      <c r="H11" s="63">
        <v>0</v>
      </c>
      <c r="I11" s="226"/>
    </row>
    <row r="12" spans="1:9" ht="15.75" thickTop="1" x14ac:dyDescent="0.25"/>
    <row r="16" spans="1:9" x14ac:dyDescent="0.25">
      <c r="A16" s="282" t="s">
        <v>62</v>
      </c>
      <c r="B16" s="282"/>
      <c r="C16" s="282"/>
      <c r="D16" s="282"/>
      <c r="E16" s="282"/>
      <c r="F16" s="282"/>
      <c r="G16" s="282"/>
      <c r="H16" s="282"/>
      <c r="I16" s="282"/>
    </row>
    <row r="17" spans="1:9" ht="15.75" thickBot="1" x14ac:dyDescent="0.3"/>
    <row r="18" spans="1:9" ht="15.75" customHeight="1" thickTop="1" x14ac:dyDescent="0.25">
      <c r="A18" s="276" t="s">
        <v>63</v>
      </c>
      <c r="B18" s="278">
        <v>2023</v>
      </c>
      <c r="C18" s="278">
        <v>2024</v>
      </c>
      <c r="D18" s="278">
        <v>2025</v>
      </c>
      <c r="E18" s="278">
        <v>2026</v>
      </c>
      <c r="F18" s="278">
        <v>2027</v>
      </c>
      <c r="G18" s="278">
        <v>2028</v>
      </c>
      <c r="H18" s="280">
        <v>2029</v>
      </c>
      <c r="I18" s="283">
        <v>2030</v>
      </c>
    </row>
    <row r="19" spans="1:9" ht="15.75" thickBot="1" x14ac:dyDescent="0.3">
      <c r="A19" s="277"/>
      <c r="B19" s="279"/>
      <c r="C19" s="279"/>
      <c r="D19" s="279"/>
      <c r="E19" s="279"/>
      <c r="F19" s="279"/>
      <c r="G19" s="279"/>
      <c r="H19" s="281"/>
      <c r="I19" s="284"/>
    </row>
    <row r="20" spans="1:9" ht="15.75" thickTop="1" x14ac:dyDescent="0.25">
      <c r="A20" s="9"/>
      <c r="B20" s="46"/>
      <c r="C20" s="46"/>
      <c r="D20" s="169"/>
      <c r="E20" s="57"/>
      <c r="F20" s="219"/>
      <c r="G20" s="219"/>
      <c r="H20" s="219"/>
      <c r="I20" s="233"/>
    </row>
    <row r="21" spans="1:9" ht="15.75" thickBot="1" x14ac:dyDescent="0.3">
      <c r="A21" s="47" t="s">
        <v>64</v>
      </c>
      <c r="B21" s="48" t="s">
        <v>65</v>
      </c>
      <c r="C21" s="48" t="s">
        <v>65</v>
      </c>
      <c r="D21" s="48" t="s">
        <v>65</v>
      </c>
      <c r="E21" s="177" t="s">
        <v>65</v>
      </c>
      <c r="F21" s="177" t="s">
        <v>65</v>
      </c>
      <c r="G21" s="177" t="s">
        <v>65</v>
      </c>
      <c r="H21" s="232" t="s">
        <v>65</v>
      </c>
      <c r="I21" s="235" t="s">
        <v>65</v>
      </c>
    </row>
    <row r="22" spans="1:9" ht="16.5" thickTop="1" thickBot="1" x14ac:dyDescent="0.3">
      <c r="A22" s="178" t="s">
        <v>41</v>
      </c>
      <c r="B22" s="179">
        <v>0</v>
      </c>
      <c r="C22" s="179">
        <v>0</v>
      </c>
      <c r="D22" s="180">
        <v>0</v>
      </c>
      <c r="E22" s="63">
        <v>0</v>
      </c>
      <c r="F22" s="220">
        <f>SUM(B22:E22)</f>
        <v>0</v>
      </c>
      <c r="G22" s="220">
        <f>SUM(G20:G21)</f>
        <v>0</v>
      </c>
      <c r="H22" s="220">
        <v>0</v>
      </c>
      <c r="I22" s="234">
        <v>0</v>
      </c>
    </row>
    <row r="23" spans="1:9" ht="15.75" thickTop="1" x14ac:dyDescent="0.25"/>
  </sheetData>
  <mergeCells count="12">
    <mergeCell ref="A1:I1"/>
    <mergeCell ref="I18:I19"/>
    <mergeCell ref="F18:F19"/>
    <mergeCell ref="G18:G19"/>
    <mergeCell ref="H18:H19"/>
    <mergeCell ref="A16:I16"/>
    <mergeCell ref="A3:I3"/>
    <mergeCell ref="A18:A19"/>
    <mergeCell ref="B18:B19"/>
    <mergeCell ref="C18:C19"/>
    <mergeCell ref="D18:D19"/>
    <mergeCell ref="E18:E1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</sheetPr>
  <dimension ref="A1:I23"/>
  <sheetViews>
    <sheetView topLeftCell="A4" workbookViewId="0">
      <selection activeCell="G11" sqref="G11"/>
    </sheetView>
  </sheetViews>
  <sheetFormatPr defaultRowHeight="15" x14ac:dyDescent="0.25"/>
  <cols>
    <col min="1" max="1" width="25" style="104" customWidth="1"/>
    <col min="2" max="9" width="14.7109375" style="104" customWidth="1"/>
    <col min="10" max="16384" width="9.140625" style="104"/>
  </cols>
  <sheetData>
    <row r="1" spans="1:9" s="7" customFormat="1" x14ac:dyDescent="0.25">
      <c r="H1" s="282" t="s">
        <v>132</v>
      </c>
      <c r="I1" s="282"/>
    </row>
    <row r="2" spans="1:9" ht="20.25" x14ac:dyDescent="0.3">
      <c r="A2" s="285" t="s">
        <v>12</v>
      </c>
      <c r="B2" s="286"/>
      <c r="C2" s="286"/>
      <c r="D2" s="286"/>
      <c r="E2" s="286"/>
      <c r="F2" s="286"/>
      <c r="G2" s="286"/>
      <c r="H2" s="286"/>
      <c r="I2" s="286"/>
    </row>
    <row r="3" spans="1:9" ht="20.25" x14ac:dyDescent="0.3">
      <c r="A3" s="285" t="s">
        <v>282</v>
      </c>
      <c r="B3" s="286"/>
      <c r="C3" s="286"/>
      <c r="D3" s="286"/>
      <c r="E3" s="286"/>
      <c r="F3" s="286"/>
      <c r="G3" s="286"/>
      <c r="H3" s="286"/>
      <c r="I3" s="286"/>
    </row>
    <row r="4" spans="1:9" ht="15.75" thickBot="1" x14ac:dyDescent="0.3"/>
    <row r="5" spans="1:9" ht="42.75" customHeight="1" thickTop="1" x14ac:dyDescent="0.25">
      <c r="A5" s="287" t="s">
        <v>1</v>
      </c>
      <c r="B5" s="289" t="s">
        <v>0</v>
      </c>
      <c r="C5" s="290"/>
      <c r="D5" s="289" t="s">
        <v>3</v>
      </c>
      <c r="E5" s="290"/>
      <c r="F5" s="289" t="s">
        <v>66</v>
      </c>
      <c r="G5" s="290"/>
      <c r="H5" s="289" t="s">
        <v>4</v>
      </c>
      <c r="I5" s="291"/>
    </row>
    <row r="6" spans="1:9" ht="41.25" customHeight="1" thickBot="1" x14ac:dyDescent="0.3">
      <c r="A6" s="288"/>
      <c r="B6" s="170" t="s">
        <v>276</v>
      </c>
      <c r="C6" s="105" t="s">
        <v>278</v>
      </c>
      <c r="D6" s="170" t="s">
        <v>276</v>
      </c>
      <c r="E6" s="105" t="s">
        <v>278</v>
      </c>
      <c r="F6" s="170" t="s">
        <v>276</v>
      </c>
      <c r="G6" s="105" t="s">
        <v>278</v>
      </c>
      <c r="H6" s="170" t="s">
        <v>276</v>
      </c>
      <c r="I6" s="105" t="s">
        <v>278</v>
      </c>
    </row>
    <row r="7" spans="1:9" s="108" customFormat="1" ht="25.5" customHeight="1" thickTop="1" x14ac:dyDescent="0.25">
      <c r="A7" s="120" t="s">
        <v>13</v>
      </c>
      <c r="B7" s="171">
        <v>599861935</v>
      </c>
      <c r="C7" s="171">
        <f>SUM(Vagyonkimutatás!C5)</f>
        <v>645632522</v>
      </c>
      <c r="D7" s="171">
        <v>0</v>
      </c>
      <c r="E7" s="171">
        <v>0</v>
      </c>
      <c r="F7" s="171">
        <v>0</v>
      </c>
      <c r="G7" s="171">
        <v>0</v>
      </c>
      <c r="H7" s="106">
        <f t="shared" ref="H7:H14" si="0">SUM(B7+D7)+F7</f>
        <v>599861935</v>
      </c>
      <c r="I7" s="107">
        <f t="shared" ref="I7:I14" si="1">SUM(C7)+E7+G7</f>
        <v>645632522</v>
      </c>
    </row>
    <row r="8" spans="1:9" s="108" customFormat="1" ht="25.5" customHeight="1" x14ac:dyDescent="0.25">
      <c r="A8" s="120" t="s">
        <v>14</v>
      </c>
      <c r="B8" s="172">
        <v>0</v>
      </c>
      <c r="C8" s="172">
        <f>SUM(Vagyonkimutatás!C23)</f>
        <v>0</v>
      </c>
      <c r="D8" s="172">
        <v>0</v>
      </c>
      <c r="E8" s="172">
        <v>0</v>
      </c>
      <c r="F8" s="172">
        <v>0</v>
      </c>
      <c r="G8" s="172">
        <v>0</v>
      </c>
      <c r="H8" s="111">
        <f t="shared" si="0"/>
        <v>0</v>
      </c>
      <c r="I8" s="112">
        <f t="shared" si="1"/>
        <v>0</v>
      </c>
    </row>
    <row r="9" spans="1:9" s="108" customFormat="1" ht="25.5" customHeight="1" x14ac:dyDescent="0.25">
      <c r="A9" s="120" t="s">
        <v>17</v>
      </c>
      <c r="B9" s="172">
        <v>64886784</v>
      </c>
      <c r="C9" s="172">
        <f>SUM(Vagyonkimutatás!C33)</f>
        <v>135402698</v>
      </c>
      <c r="D9" s="172">
        <v>282467</v>
      </c>
      <c r="E9" s="172">
        <f>SUM(Vagyonkimutatás!D33)</f>
        <v>48090</v>
      </c>
      <c r="F9" s="172">
        <v>355190</v>
      </c>
      <c r="G9" s="172">
        <f>SUM(Vagyonkimutatás!E33)</f>
        <v>54447</v>
      </c>
      <c r="H9" s="111">
        <f t="shared" si="0"/>
        <v>65524441</v>
      </c>
      <c r="I9" s="112">
        <f t="shared" si="1"/>
        <v>135505235</v>
      </c>
    </row>
    <row r="10" spans="1:9" s="114" customFormat="1" ht="25.5" customHeight="1" x14ac:dyDescent="0.25">
      <c r="A10" s="121" t="s">
        <v>15</v>
      </c>
      <c r="B10" s="173">
        <v>5600046</v>
      </c>
      <c r="C10" s="173">
        <f>SUM(Vagyonkimutatás!C47)</f>
        <v>2273581</v>
      </c>
      <c r="D10" s="173">
        <v>0</v>
      </c>
      <c r="E10" s="173">
        <v>0</v>
      </c>
      <c r="F10" s="173">
        <v>16193</v>
      </c>
      <c r="G10" s="172">
        <f>SUM(Vagyonkimutatás!E34)</f>
        <v>0</v>
      </c>
      <c r="H10" s="111">
        <f t="shared" si="0"/>
        <v>5616239</v>
      </c>
      <c r="I10" s="112">
        <f t="shared" si="1"/>
        <v>2273581</v>
      </c>
    </row>
    <row r="11" spans="1:9" s="114" customFormat="1" ht="25.5" customHeight="1" x14ac:dyDescent="0.25">
      <c r="A11" s="121" t="s">
        <v>16</v>
      </c>
      <c r="B11" s="173">
        <v>0</v>
      </c>
      <c r="C11" s="173">
        <v>0</v>
      </c>
      <c r="D11" s="173">
        <v>0</v>
      </c>
      <c r="E11" s="173">
        <v>0</v>
      </c>
      <c r="F11" s="173">
        <v>0</v>
      </c>
      <c r="G11" s="173">
        <v>0</v>
      </c>
      <c r="H11" s="111">
        <f t="shared" si="0"/>
        <v>0</v>
      </c>
      <c r="I11" s="112">
        <f t="shared" si="1"/>
        <v>0</v>
      </c>
    </row>
    <row r="12" spans="1:9" s="114" customFormat="1" ht="25.5" customHeight="1" x14ac:dyDescent="0.25">
      <c r="A12" s="121" t="s">
        <v>28</v>
      </c>
      <c r="B12" s="174">
        <v>140000</v>
      </c>
      <c r="C12" s="174">
        <f>SUM(Vagyonkimutatás!C65)</f>
        <v>70000</v>
      </c>
      <c r="D12" s="174">
        <v>0</v>
      </c>
      <c r="E12" s="174">
        <f>SUM(Vagyonkimutatás!D75)</f>
        <v>0</v>
      </c>
      <c r="F12" s="174">
        <v>0</v>
      </c>
      <c r="G12" s="174">
        <v>0</v>
      </c>
      <c r="H12" s="111">
        <f t="shared" si="0"/>
        <v>140000</v>
      </c>
      <c r="I12" s="112">
        <f t="shared" si="1"/>
        <v>70000</v>
      </c>
    </row>
    <row r="13" spans="1:9" s="114" customFormat="1" ht="25.5" customHeight="1" x14ac:dyDescent="0.25">
      <c r="A13" s="122" t="s">
        <v>18</v>
      </c>
      <c r="B13" s="176">
        <f t="shared" ref="B13" si="2">SUM(B10:B12)</f>
        <v>5740046</v>
      </c>
      <c r="C13" s="176">
        <f t="shared" ref="C13:G13" si="3">SUM(C10:C12)</f>
        <v>2343581</v>
      </c>
      <c r="D13" s="176">
        <f t="shared" ref="D13" si="4">SUM(D10:D12)</f>
        <v>0</v>
      </c>
      <c r="E13" s="176">
        <f t="shared" si="3"/>
        <v>0</v>
      </c>
      <c r="F13" s="176">
        <f t="shared" ref="F13" si="5">SUM(F10:F12)</f>
        <v>16193</v>
      </c>
      <c r="G13" s="176">
        <f t="shared" si="3"/>
        <v>0</v>
      </c>
      <c r="H13" s="111">
        <f t="shared" si="0"/>
        <v>5756239</v>
      </c>
      <c r="I13" s="112">
        <f t="shared" si="1"/>
        <v>2343581</v>
      </c>
    </row>
    <row r="14" spans="1:9" s="108" customFormat="1" ht="25.5" customHeight="1" thickBot="1" x14ac:dyDescent="0.3">
      <c r="A14" s="120" t="s">
        <v>19</v>
      </c>
      <c r="B14" s="172">
        <v>165411</v>
      </c>
      <c r="C14" s="172">
        <f>SUM(Vagyonkimutatás!C75)</f>
        <v>0</v>
      </c>
      <c r="D14" s="172">
        <v>0</v>
      </c>
      <c r="E14" s="172">
        <v>0</v>
      </c>
      <c r="F14" s="172">
        <v>0</v>
      </c>
      <c r="G14" s="172">
        <f>SUM(Vagyonkimutatás!E85)</f>
        <v>555168</v>
      </c>
      <c r="H14" s="115">
        <f t="shared" si="0"/>
        <v>165411</v>
      </c>
      <c r="I14" s="112">
        <f t="shared" si="1"/>
        <v>555168</v>
      </c>
    </row>
    <row r="15" spans="1:9" s="108" customFormat="1" ht="25.5" customHeight="1" thickTop="1" thickBot="1" x14ac:dyDescent="0.3">
      <c r="A15" s="123" t="s">
        <v>20</v>
      </c>
      <c r="B15" s="116">
        <f t="shared" ref="B15" si="6">SUM(B7:B9)+B13+B14</f>
        <v>670654176</v>
      </c>
      <c r="C15" s="117">
        <f t="shared" ref="C15:I15" si="7">SUM(C7:C9)+C13+C14</f>
        <v>783378801</v>
      </c>
      <c r="D15" s="116">
        <f t="shared" ref="D15" si="8">SUM(D7:D9)+D13+D14</f>
        <v>282467</v>
      </c>
      <c r="E15" s="117">
        <f t="shared" si="7"/>
        <v>48090</v>
      </c>
      <c r="F15" s="116">
        <f t="shared" ref="F15" si="9">SUM(F7:F9)+F13+F14</f>
        <v>371383</v>
      </c>
      <c r="G15" s="117">
        <f t="shared" si="7"/>
        <v>609615</v>
      </c>
      <c r="H15" s="116">
        <f t="shared" si="7"/>
        <v>671308026</v>
      </c>
      <c r="I15" s="117">
        <f t="shared" si="7"/>
        <v>784036506</v>
      </c>
    </row>
    <row r="16" spans="1:9" s="108" customFormat="1" ht="25.5" customHeight="1" thickTop="1" x14ac:dyDescent="0.25">
      <c r="A16" s="122" t="s">
        <v>21</v>
      </c>
      <c r="B16" s="172">
        <v>647500417</v>
      </c>
      <c r="C16" s="172">
        <f>SUM(Vagyonkimutatás!C92)</f>
        <v>742451264</v>
      </c>
      <c r="D16" s="172">
        <v>-6079248</v>
      </c>
      <c r="E16" s="172">
        <f>SUM(Vagyonkimutatás!D92)</f>
        <v>-7628858</v>
      </c>
      <c r="F16" s="172">
        <v>-4002838</v>
      </c>
      <c r="G16" s="172">
        <f>SUM(Vagyonkimutatás!E92)</f>
        <v>-3917695</v>
      </c>
      <c r="H16" s="109">
        <f t="shared" ref="H16:H21" si="10">SUM(B16+D16)+F16</f>
        <v>637418331</v>
      </c>
      <c r="I16" s="110">
        <f t="shared" ref="I16:I21" si="11">SUM(C16)+E16+G16</f>
        <v>730904711</v>
      </c>
    </row>
    <row r="17" spans="1:9" s="114" customFormat="1" ht="25.5" customHeight="1" x14ac:dyDescent="0.25">
      <c r="A17" s="121" t="s">
        <v>22</v>
      </c>
      <c r="B17" s="173">
        <v>293585</v>
      </c>
      <c r="C17" s="173">
        <f>SUM(Vagyonkimutatás!C100)</f>
        <v>4618915</v>
      </c>
      <c r="D17" s="173">
        <v>499155</v>
      </c>
      <c r="E17" s="173">
        <f>SUM(Vagyonkimutatás!D100)</f>
        <v>69912</v>
      </c>
      <c r="F17" s="173">
        <v>0</v>
      </c>
      <c r="G17" s="173">
        <f>SUM(Vagyonkimutatás!E100)</f>
        <v>195524</v>
      </c>
      <c r="H17" s="109">
        <f t="shared" si="10"/>
        <v>792740</v>
      </c>
      <c r="I17" s="113">
        <f t="shared" si="11"/>
        <v>4884351</v>
      </c>
    </row>
    <row r="18" spans="1:9" s="114" customFormat="1" ht="25.5" customHeight="1" x14ac:dyDescent="0.25">
      <c r="A18" s="121" t="s">
        <v>23</v>
      </c>
      <c r="B18" s="173">
        <v>9856899</v>
      </c>
      <c r="C18" s="173">
        <f>SUM(Vagyonkimutatás!C110)</f>
        <v>26771760</v>
      </c>
      <c r="D18" s="173">
        <v>1896992</v>
      </c>
      <c r="E18" s="173">
        <f>SUM(Vagyonkimutatás!D110)</f>
        <v>1650835</v>
      </c>
      <c r="F18" s="173">
        <v>752271</v>
      </c>
      <c r="G18" s="173">
        <f>SUM(Vagyonkimutatás!E110)</f>
        <v>687289</v>
      </c>
      <c r="H18" s="109">
        <f t="shared" si="10"/>
        <v>12506162</v>
      </c>
      <c r="I18" s="113">
        <f t="shared" si="11"/>
        <v>29109884</v>
      </c>
    </row>
    <row r="19" spans="1:9" s="114" customFormat="1" ht="25.5" customHeight="1" x14ac:dyDescent="0.25">
      <c r="A19" s="121" t="s">
        <v>24</v>
      </c>
      <c r="B19" s="173">
        <v>7585546</v>
      </c>
      <c r="C19" s="173">
        <f>SUM(Vagyonkimutatás!C120)</f>
        <v>4864561</v>
      </c>
      <c r="D19" s="173">
        <v>0</v>
      </c>
      <c r="E19" s="173">
        <v>0</v>
      </c>
      <c r="F19" s="173">
        <v>0</v>
      </c>
      <c r="G19" s="173">
        <v>0</v>
      </c>
      <c r="H19" s="109">
        <f t="shared" si="10"/>
        <v>7585546</v>
      </c>
      <c r="I19" s="113">
        <f t="shared" si="11"/>
        <v>4864561</v>
      </c>
    </row>
    <row r="20" spans="1:9" s="108" customFormat="1" ht="25.5" customHeight="1" x14ac:dyDescent="0.25">
      <c r="A20" s="122" t="s">
        <v>25</v>
      </c>
      <c r="B20" s="172">
        <f t="shared" ref="B20:G20" si="12">SUM(B17:B19)</f>
        <v>17736030</v>
      </c>
      <c r="C20" s="172">
        <f t="shared" si="12"/>
        <v>36255236</v>
      </c>
      <c r="D20" s="172">
        <f t="shared" si="12"/>
        <v>2396147</v>
      </c>
      <c r="E20" s="172">
        <f t="shared" si="12"/>
        <v>1720747</v>
      </c>
      <c r="F20" s="172">
        <f t="shared" si="12"/>
        <v>752271</v>
      </c>
      <c r="G20" s="172">
        <f t="shared" si="12"/>
        <v>882813</v>
      </c>
      <c r="H20" s="109">
        <f t="shared" si="10"/>
        <v>20884448</v>
      </c>
      <c r="I20" s="113">
        <f t="shared" si="11"/>
        <v>38858796</v>
      </c>
    </row>
    <row r="21" spans="1:9" s="108" customFormat="1" ht="25.5" customHeight="1" thickBot="1" x14ac:dyDescent="0.3">
      <c r="A21" s="122" t="s">
        <v>26</v>
      </c>
      <c r="B21" s="175">
        <v>5417729</v>
      </c>
      <c r="C21" s="175">
        <f>SUM(Vagyonkimutatás!C131)</f>
        <v>4672301</v>
      </c>
      <c r="D21" s="175">
        <v>3965568</v>
      </c>
      <c r="E21" s="175">
        <f>SUM(Vagyonkimutatás!D131)</f>
        <v>5956201</v>
      </c>
      <c r="F21" s="175">
        <v>36216947</v>
      </c>
      <c r="G21" s="175">
        <f>SUM(Vagyonkimutatás!E131)</f>
        <v>3644497</v>
      </c>
      <c r="H21" s="109">
        <f t="shared" si="10"/>
        <v>45600244</v>
      </c>
      <c r="I21" s="113">
        <f t="shared" si="11"/>
        <v>14272999</v>
      </c>
    </row>
    <row r="22" spans="1:9" s="108" customFormat="1" ht="25.5" customHeight="1" thickTop="1" thickBot="1" x14ac:dyDescent="0.3">
      <c r="A22" s="124" t="s">
        <v>27</v>
      </c>
      <c r="B22" s="118">
        <f t="shared" ref="B22" si="13">SUM(B16)+B20+B21</f>
        <v>670654176</v>
      </c>
      <c r="C22" s="119">
        <f t="shared" ref="C22:I22" si="14">SUM(C16)+C20+C21</f>
        <v>783378801</v>
      </c>
      <c r="D22" s="118">
        <f t="shared" ref="D22" si="15">SUM(D16)+D20+D21</f>
        <v>282467</v>
      </c>
      <c r="E22" s="119">
        <f t="shared" si="14"/>
        <v>48090</v>
      </c>
      <c r="F22" s="118">
        <f t="shared" ref="F22" si="16">SUM(F16)+F20+F21</f>
        <v>32966380</v>
      </c>
      <c r="G22" s="119">
        <f t="shared" si="14"/>
        <v>609615</v>
      </c>
      <c r="H22" s="118">
        <f t="shared" si="14"/>
        <v>703903023</v>
      </c>
      <c r="I22" s="119">
        <f t="shared" si="14"/>
        <v>784036506</v>
      </c>
    </row>
    <row r="23" spans="1:9" ht="15.75" thickTop="1" x14ac:dyDescent="0.25"/>
  </sheetData>
  <mergeCells count="8">
    <mergeCell ref="H1:I1"/>
    <mergeCell ref="A2:I2"/>
    <mergeCell ref="A5:A6"/>
    <mergeCell ref="B5:C5"/>
    <mergeCell ref="D5:E5"/>
    <mergeCell ref="H5:I5"/>
    <mergeCell ref="F5:G5"/>
    <mergeCell ref="A3:I3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66FF"/>
  </sheetPr>
  <dimension ref="A2:I22"/>
  <sheetViews>
    <sheetView workbookViewId="0">
      <selection activeCell="K6" sqref="K6"/>
    </sheetView>
  </sheetViews>
  <sheetFormatPr defaultRowHeight="15" x14ac:dyDescent="0.25"/>
  <cols>
    <col min="1" max="1" width="31.7109375" customWidth="1"/>
    <col min="2" max="9" width="13.7109375" customWidth="1"/>
  </cols>
  <sheetData>
    <row r="2" spans="1:9" s="7" customFormat="1" x14ac:dyDescent="0.25">
      <c r="H2" s="282" t="s">
        <v>42</v>
      </c>
      <c r="I2" s="282"/>
    </row>
    <row r="4" spans="1:9" ht="30.75" customHeight="1" x14ac:dyDescent="0.25">
      <c r="A4" s="292" t="s">
        <v>58</v>
      </c>
      <c r="B4" s="292"/>
      <c r="C4" s="292"/>
      <c r="D4" s="292"/>
      <c r="E4" s="292"/>
      <c r="F4" s="292"/>
      <c r="G4" s="292"/>
      <c r="H4" s="292"/>
      <c r="I4" s="292"/>
    </row>
    <row r="5" spans="1:9" x14ac:dyDescent="0.25">
      <c r="A5" s="292" t="s">
        <v>281</v>
      </c>
      <c r="B5" s="292"/>
      <c r="C5" s="292"/>
      <c r="D5" s="292"/>
      <c r="E5" s="292"/>
      <c r="F5" s="292"/>
      <c r="G5" s="292"/>
      <c r="H5" s="292"/>
      <c r="I5" s="292"/>
    </row>
    <row r="7" spans="1:9" ht="15.75" thickBot="1" x14ac:dyDescent="0.3"/>
    <row r="8" spans="1:9" ht="53.25" customHeight="1" thickTop="1" x14ac:dyDescent="0.25">
      <c r="A8" s="287" t="s">
        <v>1</v>
      </c>
      <c r="B8" s="289" t="s">
        <v>0</v>
      </c>
      <c r="C8" s="291"/>
      <c r="D8" s="290" t="s">
        <v>3</v>
      </c>
      <c r="E8" s="291"/>
      <c r="F8" s="289" t="s">
        <v>66</v>
      </c>
      <c r="G8" s="291"/>
      <c r="H8" s="289" t="s">
        <v>4</v>
      </c>
      <c r="I8" s="291"/>
    </row>
    <row r="9" spans="1:9" ht="39" customHeight="1" thickBot="1" x14ac:dyDescent="0.3">
      <c r="A9" s="288"/>
      <c r="B9" s="251" t="s">
        <v>276</v>
      </c>
      <c r="C9" s="252" t="s">
        <v>278</v>
      </c>
      <c r="D9" s="251" t="s">
        <v>276</v>
      </c>
      <c r="E9" s="252" t="s">
        <v>278</v>
      </c>
      <c r="F9" s="251" t="s">
        <v>276</v>
      </c>
      <c r="G9" s="252" t="s">
        <v>278</v>
      </c>
      <c r="H9" s="251" t="s">
        <v>276</v>
      </c>
      <c r="I9" s="252" t="s">
        <v>278</v>
      </c>
    </row>
    <row r="10" spans="1:9" ht="25.5" customHeight="1" thickTop="1" x14ac:dyDescent="0.25">
      <c r="A10" s="12" t="s">
        <v>29</v>
      </c>
      <c r="B10" s="237">
        <v>58018395</v>
      </c>
      <c r="C10" s="244">
        <v>112892984</v>
      </c>
      <c r="D10" s="237">
        <v>114680</v>
      </c>
      <c r="E10" s="244">
        <v>120375</v>
      </c>
      <c r="F10" s="237">
        <v>3091220</v>
      </c>
      <c r="G10" s="244">
        <v>3232325</v>
      </c>
      <c r="H10" s="237">
        <f t="shared" ref="H10:H16" si="0">SUM(B10+D10+F10)</f>
        <v>61224295</v>
      </c>
      <c r="I10" s="244">
        <f t="shared" ref="I10:I16" si="1">SUM(C10+E10)+G10</f>
        <v>116245684</v>
      </c>
    </row>
    <row r="11" spans="1:9" ht="25.5" customHeight="1" x14ac:dyDescent="0.25">
      <c r="A11" s="12" t="s">
        <v>30</v>
      </c>
      <c r="B11" s="238">
        <v>0</v>
      </c>
      <c r="C11" s="245">
        <v>0</v>
      </c>
      <c r="D11" s="238">
        <v>0</v>
      </c>
      <c r="E11" s="245">
        <v>0</v>
      </c>
      <c r="F11" s="238">
        <v>0</v>
      </c>
      <c r="G11" s="245">
        <v>0</v>
      </c>
      <c r="H11" s="239">
        <f t="shared" si="0"/>
        <v>0</v>
      </c>
      <c r="I11" s="245">
        <f t="shared" si="1"/>
        <v>0</v>
      </c>
    </row>
    <row r="12" spans="1:9" ht="25.5" customHeight="1" x14ac:dyDescent="0.25">
      <c r="A12" s="12" t="s">
        <v>31</v>
      </c>
      <c r="B12" s="238">
        <v>185173798</v>
      </c>
      <c r="C12" s="245">
        <v>325632239</v>
      </c>
      <c r="D12" s="238">
        <v>76364690</v>
      </c>
      <c r="E12" s="245">
        <v>92863042</v>
      </c>
      <c r="F12" s="238">
        <v>62454982</v>
      </c>
      <c r="G12" s="245">
        <v>72225019</v>
      </c>
      <c r="H12" s="239">
        <f t="shared" si="0"/>
        <v>323993470</v>
      </c>
      <c r="I12" s="245">
        <f t="shared" si="1"/>
        <v>490720300</v>
      </c>
    </row>
    <row r="13" spans="1:9" ht="25.5" customHeight="1" x14ac:dyDescent="0.25">
      <c r="A13" s="12" t="s">
        <v>32</v>
      </c>
      <c r="B13" s="238">
        <v>40481399</v>
      </c>
      <c r="C13" s="245">
        <v>43264849</v>
      </c>
      <c r="D13" s="238">
        <v>16829403</v>
      </c>
      <c r="E13" s="245">
        <v>20855033</v>
      </c>
      <c r="F13" s="238">
        <v>12049001</v>
      </c>
      <c r="G13" s="245">
        <v>12590335</v>
      </c>
      <c r="H13" s="239">
        <f t="shared" si="0"/>
        <v>69359803</v>
      </c>
      <c r="I13" s="245">
        <f t="shared" si="1"/>
        <v>76710217</v>
      </c>
    </row>
    <row r="14" spans="1:9" ht="25.5" customHeight="1" x14ac:dyDescent="0.25">
      <c r="A14" s="12" t="s">
        <v>33</v>
      </c>
      <c r="B14" s="238">
        <v>54681200</v>
      </c>
      <c r="C14" s="245">
        <v>62943250</v>
      </c>
      <c r="D14" s="238">
        <v>57006279</v>
      </c>
      <c r="E14" s="245">
        <v>67916174</v>
      </c>
      <c r="F14" s="238">
        <v>51157084</v>
      </c>
      <c r="G14" s="245">
        <v>60396026</v>
      </c>
      <c r="H14" s="239">
        <f t="shared" si="0"/>
        <v>162844563</v>
      </c>
      <c r="I14" s="245">
        <f t="shared" si="1"/>
        <v>191255450</v>
      </c>
    </row>
    <row r="15" spans="1:9" ht="25.5" customHeight="1" x14ac:dyDescent="0.25">
      <c r="A15" s="12" t="s">
        <v>34</v>
      </c>
      <c r="B15" s="239">
        <v>33604526</v>
      </c>
      <c r="C15" s="246">
        <v>35150903</v>
      </c>
      <c r="D15" s="239">
        <v>271049</v>
      </c>
      <c r="E15" s="246">
        <v>399407</v>
      </c>
      <c r="F15" s="239">
        <v>112205</v>
      </c>
      <c r="G15" s="246">
        <v>256100</v>
      </c>
      <c r="H15" s="239">
        <f t="shared" si="0"/>
        <v>33987780</v>
      </c>
      <c r="I15" s="245">
        <f t="shared" si="1"/>
        <v>35806410</v>
      </c>
    </row>
    <row r="16" spans="1:9" ht="25.5" customHeight="1" thickBot="1" x14ac:dyDescent="0.3">
      <c r="A16" s="15" t="s">
        <v>35</v>
      </c>
      <c r="B16" s="240">
        <v>212537370</v>
      </c>
      <c r="C16" s="247">
        <v>202179753</v>
      </c>
      <c r="D16" s="240">
        <v>4339065</v>
      </c>
      <c r="E16" s="247">
        <v>5362413</v>
      </c>
      <c r="F16" s="240">
        <v>1976839</v>
      </c>
      <c r="G16" s="247">
        <v>2112740</v>
      </c>
      <c r="H16" s="239">
        <f t="shared" si="0"/>
        <v>218853274</v>
      </c>
      <c r="I16" s="245">
        <f t="shared" si="1"/>
        <v>209654906</v>
      </c>
    </row>
    <row r="17" spans="1:9" s="17" customFormat="1" ht="25.5" customHeight="1" thickTop="1" thickBot="1" x14ac:dyDescent="0.3">
      <c r="A17" s="16" t="s">
        <v>36</v>
      </c>
      <c r="B17" s="241">
        <f t="shared" ref="B17" si="2">SUM(B10:B12)-B13-B14-B15-B16</f>
        <v>-98112302</v>
      </c>
      <c r="C17" s="248">
        <f t="shared" ref="C17:I17" si="3">SUM(C10:C12)-C13-C14-C15-C16</f>
        <v>94986468</v>
      </c>
      <c r="D17" s="241">
        <f t="shared" ref="D17" si="4">SUM(D10:D12)-D13-D14-D15-D16</f>
        <v>-1966426</v>
      </c>
      <c r="E17" s="248">
        <f t="shared" si="3"/>
        <v>-1549610</v>
      </c>
      <c r="F17" s="241">
        <f t="shared" ref="F17" si="5">SUM(F10:F12)-F13-F14-F15-F16</f>
        <v>251073</v>
      </c>
      <c r="G17" s="248">
        <f t="shared" si="3"/>
        <v>102143</v>
      </c>
      <c r="H17" s="241">
        <f t="shared" si="3"/>
        <v>-99827655</v>
      </c>
      <c r="I17" s="248">
        <f t="shared" si="3"/>
        <v>93539001</v>
      </c>
    </row>
    <row r="18" spans="1:9" ht="25.5" customHeight="1" thickTop="1" x14ac:dyDescent="0.25">
      <c r="A18" s="13" t="s">
        <v>37</v>
      </c>
      <c r="B18" s="238">
        <v>0</v>
      </c>
      <c r="C18" s="245">
        <v>28930</v>
      </c>
      <c r="D18" s="238">
        <v>0</v>
      </c>
      <c r="E18" s="245">
        <v>0</v>
      </c>
      <c r="F18" s="238">
        <v>0</v>
      </c>
      <c r="G18" s="245">
        <v>0</v>
      </c>
      <c r="H18" s="239">
        <f>SUM(B18+D18+F18)</f>
        <v>0</v>
      </c>
      <c r="I18" s="245">
        <f>SUM(C18+E18)+G18</f>
        <v>28930</v>
      </c>
    </row>
    <row r="19" spans="1:9" ht="25.5" customHeight="1" thickBot="1" x14ac:dyDescent="0.3">
      <c r="A19" s="13" t="s">
        <v>38</v>
      </c>
      <c r="B19" s="240">
        <v>59792</v>
      </c>
      <c r="C19" s="247">
        <v>64551</v>
      </c>
      <c r="D19" s="240">
        <v>0</v>
      </c>
      <c r="E19" s="247">
        <v>0</v>
      </c>
      <c r="F19" s="240">
        <v>0</v>
      </c>
      <c r="G19" s="247">
        <v>-17000</v>
      </c>
      <c r="H19" s="240">
        <f>SUM(B19+D19+F19)</f>
        <v>59792</v>
      </c>
      <c r="I19" s="253">
        <f>SUM(C19+E19)+G19</f>
        <v>47551</v>
      </c>
    </row>
    <row r="20" spans="1:9" ht="25.5" customHeight="1" thickBot="1" x14ac:dyDescent="0.3">
      <c r="A20" s="236" t="s">
        <v>40</v>
      </c>
      <c r="B20" s="242">
        <f>SUM(B18)-B19</f>
        <v>-59792</v>
      </c>
      <c r="C20" s="249">
        <f>SUM(C18)-C19</f>
        <v>-35621</v>
      </c>
      <c r="D20" s="242">
        <v>0</v>
      </c>
      <c r="E20" s="249">
        <v>0</v>
      </c>
      <c r="F20" s="242">
        <v>0</v>
      </c>
      <c r="G20" s="249">
        <f>SUM(G18:G19)</f>
        <v>-17000</v>
      </c>
      <c r="H20" s="242">
        <f>SUM(B20+D20+F20)</f>
        <v>-59792</v>
      </c>
      <c r="I20" s="249">
        <f>SUM(C20+E20)+G20</f>
        <v>-52621</v>
      </c>
    </row>
    <row r="21" spans="1:9" ht="25.5" customHeight="1" thickTop="1" thickBot="1" x14ac:dyDescent="0.3">
      <c r="A21" s="14" t="s">
        <v>39</v>
      </c>
      <c r="B21" s="243">
        <f>SUM(B17)+B20</f>
        <v>-98172094</v>
      </c>
      <c r="C21" s="250">
        <f>SUM(C17)+C20</f>
        <v>94950847</v>
      </c>
      <c r="D21" s="243">
        <f>SUM(D17)+D18+D19+D20</f>
        <v>-1966426</v>
      </c>
      <c r="E21" s="250">
        <f>SUM(E17)+E18+E19+E20</f>
        <v>-1549610</v>
      </c>
      <c r="F21" s="243">
        <f>SUM(F17)+F20</f>
        <v>251073</v>
      </c>
      <c r="G21" s="250">
        <f>SUM(G17)+G20</f>
        <v>85143</v>
      </c>
      <c r="H21" s="243">
        <f>SUM(H17)+H20</f>
        <v>-99887447</v>
      </c>
      <c r="I21" s="250">
        <f>SUM(I17)+I20</f>
        <v>93486380</v>
      </c>
    </row>
    <row r="22" spans="1:9" ht="15.75" thickTop="1" x14ac:dyDescent="0.25"/>
  </sheetData>
  <mergeCells count="8">
    <mergeCell ref="H2:I2"/>
    <mergeCell ref="A4:I4"/>
    <mergeCell ref="A8:A9"/>
    <mergeCell ref="B8:C8"/>
    <mergeCell ref="D8:E8"/>
    <mergeCell ref="H8:I8"/>
    <mergeCell ref="F8:G8"/>
    <mergeCell ref="A5:I5"/>
  </mergeCells>
  <pageMargins left="0.19685039370078741" right="0.19685039370078741" top="0.39370078740157483" bottom="0.3937007874015748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9E4E6-8D7D-4053-940C-1CA36B0D8796}">
  <sheetPr>
    <tabColor theme="9" tint="0.59999389629810485"/>
  </sheetPr>
  <dimension ref="A1:E29"/>
  <sheetViews>
    <sheetView workbookViewId="0">
      <selection activeCell="H32" sqref="H32"/>
    </sheetView>
  </sheetViews>
  <sheetFormatPr defaultRowHeight="20.100000000000001" customHeight="1" x14ac:dyDescent="0.2"/>
  <cols>
    <col min="1" max="1" width="21.85546875" style="71" customWidth="1"/>
    <col min="2" max="2" width="15.140625" style="71" customWidth="1"/>
    <col min="3" max="3" width="17.140625" style="71" customWidth="1"/>
    <col min="4" max="4" width="15.85546875" style="71" customWidth="1"/>
    <col min="5" max="5" width="18.140625" style="71" customWidth="1"/>
    <col min="6" max="16384" width="9.140625" style="71"/>
  </cols>
  <sheetData>
    <row r="1" spans="1:5" ht="20.100000000000001" customHeight="1" x14ac:dyDescent="0.2">
      <c r="E1" s="71" t="s">
        <v>133</v>
      </c>
    </row>
    <row r="3" spans="1:5" s="70" customFormat="1" ht="13.5" x14ac:dyDescent="0.25">
      <c r="A3" s="293" t="s">
        <v>280</v>
      </c>
      <c r="B3" s="293"/>
      <c r="C3" s="293"/>
      <c r="D3" s="293"/>
    </row>
    <row r="4" spans="1:5" s="70" customFormat="1" ht="13.5" x14ac:dyDescent="0.25"/>
    <row r="5" spans="1:5" s="70" customFormat="1" ht="13.5" x14ac:dyDescent="0.25"/>
    <row r="6" spans="1:5" ht="14.25" thickBot="1" x14ac:dyDescent="0.3">
      <c r="D6" s="72"/>
    </row>
    <row r="7" spans="1:5" s="70" customFormat="1" ht="14.25" thickBot="1" x14ac:dyDescent="0.3">
      <c r="A7" s="73"/>
      <c r="B7" s="74" t="s">
        <v>67</v>
      </c>
      <c r="C7" s="74" t="s">
        <v>68</v>
      </c>
      <c r="D7" s="75" t="s">
        <v>69</v>
      </c>
    </row>
    <row r="8" spans="1:5" ht="12.75" x14ac:dyDescent="0.2">
      <c r="A8" s="76" t="s">
        <v>70</v>
      </c>
      <c r="B8" s="77" t="s">
        <v>71</v>
      </c>
      <c r="C8" s="77" t="s">
        <v>71</v>
      </c>
      <c r="D8" s="78" t="s">
        <v>71</v>
      </c>
    </row>
    <row r="9" spans="1:5" ht="12.75" x14ac:dyDescent="0.2">
      <c r="A9" s="79" t="s">
        <v>81</v>
      </c>
      <c r="B9" s="77" t="s">
        <v>71</v>
      </c>
      <c r="C9" s="77" t="s">
        <v>71</v>
      </c>
      <c r="D9" s="78" t="s">
        <v>71</v>
      </c>
    </row>
    <row r="10" spans="1:5" ht="13.5" thickBot="1" x14ac:dyDescent="0.25">
      <c r="A10" s="79" t="s">
        <v>72</v>
      </c>
      <c r="B10" s="80" t="s">
        <v>71</v>
      </c>
      <c r="C10" s="77" t="s">
        <v>71</v>
      </c>
      <c r="D10" s="81" t="s">
        <v>71</v>
      </c>
    </row>
    <row r="11" spans="1:5" s="70" customFormat="1" ht="14.25" thickBot="1" x14ac:dyDescent="0.3">
      <c r="A11" s="82" t="s">
        <v>41</v>
      </c>
      <c r="B11" s="74">
        <f>SUM(B8:B10)</f>
        <v>0</v>
      </c>
      <c r="C11" s="74">
        <f>SUM(C8:C10)</f>
        <v>0</v>
      </c>
      <c r="D11" s="75">
        <f>SUM(D8:D10)</f>
        <v>0</v>
      </c>
    </row>
    <row r="15" spans="1:5" ht="12.75" x14ac:dyDescent="0.2">
      <c r="A15" s="71" t="s">
        <v>73</v>
      </c>
    </row>
    <row r="16" spans="1:5" ht="12.75" x14ac:dyDescent="0.2">
      <c r="A16" s="71" t="s">
        <v>74</v>
      </c>
    </row>
    <row r="19" spans="1:3" ht="13.5" x14ac:dyDescent="0.25">
      <c r="A19" s="70"/>
    </row>
    <row r="21" spans="1:3" ht="12.75" x14ac:dyDescent="0.2">
      <c r="C21" s="83"/>
    </row>
    <row r="22" spans="1:3" ht="12.75" x14ac:dyDescent="0.2">
      <c r="A22" s="294"/>
      <c r="B22" s="294"/>
    </row>
    <row r="23" spans="1:3" ht="12.75" x14ac:dyDescent="0.2">
      <c r="B23" s="83"/>
    </row>
    <row r="25" spans="1:3" ht="12.75" x14ac:dyDescent="0.2">
      <c r="B25" s="83"/>
    </row>
    <row r="27" spans="1:3" ht="12.75" x14ac:dyDescent="0.2">
      <c r="B27" s="83"/>
    </row>
    <row r="29" spans="1:3" ht="12.75" x14ac:dyDescent="0.2">
      <c r="B29" s="83"/>
    </row>
  </sheetData>
  <mergeCells count="2">
    <mergeCell ref="A3:D3"/>
    <mergeCell ref="A22:B2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67420-85C9-4646-A937-7158F10CE26B}">
  <sheetPr>
    <tabColor theme="7" tint="0.39997558519241921"/>
  </sheetPr>
  <dimension ref="A1:F22"/>
  <sheetViews>
    <sheetView tabSelected="1" workbookViewId="0">
      <selection activeCell="C21" sqref="C21"/>
    </sheetView>
  </sheetViews>
  <sheetFormatPr defaultRowHeight="12.75" x14ac:dyDescent="0.2"/>
  <cols>
    <col min="1" max="1" width="9.140625" style="84"/>
    <col min="2" max="2" width="47.42578125" style="84" bestFit="1" customWidth="1"/>
    <col min="3" max="3" width="19.7109375" style="84" customWidth="1"/>
    <col min="4" max="4" width="16.85546875" style="84" customWidth="1"/>
    <col min="5" max="5" width="17.140625" style="84" customWidth="1"/>
    <col min="6" max="6" width="20.140625" style="84" customWidth="1"/>
    <col min="7" max="16384" width="9.140625" style="84"/>
  </cols>
  <sheetData>
    <row r="1" spans="1:6" x14ac:dyDescent="0.2">
      <c r="F1" s="84" t="s">
        <v>134</v>
      </c>
    </row>
    <row r="2" spans="1:6" ht="15" x14ac:dyDescent="0.2">
      <c r="A2" s="254" t="s">
        <v>75</v>
      </c>
      <c r="B2" s="255"/>
      <c r="C2" s="255"/>
      <c r="D2" s="255"/>
      <c r="E2" s="255"/>
      <c r="F2" s="255"/>
    </row>
    <row r="3" spans="1:6" ht="15" x14ac:dyDescent="0.2">
      <c r="A3" s="254" t="s">
        <v>76</v>
      </c>
      <c r="B3" s="255"/>
      <c r="C3" s="255"/>
      <c r="D3" s="255"/>
      <c r="E3" s="255"/>
      <c r="F3" s="255"/>
    </row>
    <row r="4" spans="1:6" ht="15" x14ac:dyDescent="0.2">
      <c r="A4" s="254" t="s">
        <v>279</v>
      </c>
      <c r="B4" s="255"/>
      <c r="C4" s="255"/>
      <c r="D4" s="255"/>
      <c r="E4" s="255"/>
      <c r="F4" s="255"/>
    </row>
    <row r="5" spans="1:6" ht="15" x14ac:dyDescent="0.2">
      <c r="A5" s="256"/>
      <c r="B5" s="256"/>
      <c r="C5" s="256"/>
      <c r="D5" s="256"/>
      <c r="E5" s="256"/>
      <c r="F5" s="256"/>
    </row>
    <row r="6" spans="1:6" ht="15" x14ac:dyDescent="0.2">
      <c r="A6" s="257"/>
      <c r="B6" s="257"/>
      <c r="C6" s="257"/>
      <c r="D6" s="257"/>
      <c r="E6" s="257"/>
      <c r="F6" s="257"/>
    </row>
    <row r="7" spans="1:6" ht="15" x14ac:dyDescent="0.25">
      <c r="B7" s="85"/>
      <c r="C7" s="85"/>
      <c r="D7" s="85"/>
      <c r="F7" s="85"/>
    </row>
    <row r="8" spans="1:6" ht="13.5" thickBot="1" x14ac:dyDescent="0.25">
      <c r="B8" s="86"/>
      <c r="F8" s="87" t="s">
        <v>77</v>
      </c>
    </row>
    <row r="9" spans="1:6" s="92" customFormat="1" ht="38.25" customHeight="1" thickBot="1" x14ac:dyDescent="0.3">
      <c r="A9" s="88" t="s">
        <v>78</v>
      </c>
      <c r="B9" s="89" t="s">
        <v>1</v>
      </c>
      <c r="C9" s="90" t="s">
        <v>84</v>
      </c>
      <c r="D9" s="90" t="s">
        <v>86</v>
      </c>
      <c r="E9" s="90" t="s">
        <v>87</v>
      </c>
      <c r="F9" s="91" t="s">
        <v>85</v>
      </c>
    </row>
    <row r="10" spans="1:6" s="92" customFormat="1" ht="20.100000000000001" customHeight="1" x14ac:dyDescent="0.25">
      <c r="A10" s="93" t="s">
        <v>82</v>
      </c>
      <c r="B10" s="94" t="s">
        <v>79</v>
      </c>
      <c r="C10" s="95">
        <v>34000</v>
      </c>
      <c r="D10" s="95">
        <v>0</v>
      </c>
      <c r="E10" s="95">
        <v>0</v>
      </c>
      <c r="F10" s="96">
        <f t="shared" ref="F10:F11" si="0">C10+D10-E10</f>
        <v>34000</v>
      </c>
    </row>
    <row r="11" spans="1:6" s="92" customFormat="1" ht="20.100000000000001" customHeight="1" thickBot="1" x14ac:dyDescent="0.3">
      <c r="A11" s="93" t="s">
        <v>83</v>
      </c>
      <c r="B11" s="94" t="s">
        <v>80</v>
      </c>
      <c r="C11" s="95">
        <v>23200</v>
      </c>
      <c r="D11" s="95">
        <v>0</v>
      </c>
      <c r="E11" s="95">
        <v>0</v>
      </c>
      <c r="F11" s="96">
        <f t="shared" si="0"/>
        <v>23200</v>
      </c>
    </row>
    <row r="12" spans="1:6" s="92" customFormat="1" ht="27" customHeight="1" thickBot="1" x14ac:dyDescent="0.3">
      <c r="A12" s="97"/>
      <c r="B12" s="98" t="s">
        <v>41</v>
      </c>
      <c r="C12" s="99">
        <f>SUM(C10:C11)</f>
        <v>57200</v>
      </c>
      <c r="D12" s="99">
        <f>SUM(D10:D11)</f>
        <v>0</v>
      </c>
      <c r="E12" s="99">
        <f>SUM(E10:E11)</f>
        <v>0</v>
      </c>
      <c r="F12" s="100">
        <f>SUM(F10:F11)</f>
        <v>57200</v>
      </c>
    </row>
    <row r="13" spans="1:6" x14ac:dyDescent="0.2">
      <c r="B13" s="86"/>
    </row>
    <row r="16" spans="1:6" x14ac:dyDescent="0.2">
      <c r="B16" s="101"/>
    </row>
    <row r="17" spans="2:6" ht="15" x14ac:dyDescent="0.25">
      <c r="B17" s="101"/>
      <c r="C17" s="102"/>
      <c r="D17" s="103"/>
      <c r="E17" s="103"/>
      <c r="F17" s="102"/>
    </row>
    <row r="18" spans="2:6" ht="15" x14ac:dyDescent="0.25">
      <c r="B18" s="101"/>
      <c r="C18" s="102"/>
      <c r="D18" s="103"/>
      <c r="E18" s="103"/>
      <c r="F18" s="102"/>
    </row>
    <row r="19" spans="2:6" ht="15" x14ac:dyDescent="0.25">
      <c r="B19" s="101"/>
      <c r="C19" s="102"/>
      <c r="D19" s="103"/>
      <c r="E19" s="103"/>
      <c r="F19" s="102"/>
    </row>
    <row r="20" spans="2:6" x14ac:dyDescent="0.2">
      <c r="B20" s="101"/>
    </row>
    <row r="21" spans="2:6" x14ac:dyDescent="0.2">
      <c r="B21" s="101"/>
    </row>
    <row r="22" spans="2:6" ht="15" x14ac:dyDescent="0.25">
      <c r="B22" s="86"/>
      <c r="D22" s="85"/>
      <c r="E22" s="85"/>
    </row>
  </sheetData>
  <mergeCells count="5">
    <mergeCell ref="A2:F2"/>
    <mergeCell ref="A3:F3"/>
    <mergeCell ref="A4:F4"/>
    <mergeCell ref="A5:F5"/>
    <mergeCell ref="A6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8</vt:i4>
      </vt:variant>
      <vt:variant>
        <vt:lpstr>Névvel ellátott tartományok</vt:lpstr>
      </vt:variant>
      <vt:variant>
        <vt:i4>1</vt:i4>
      </vt:variant>
    </vt:vector>
  </HeadingPairs>
  <TitlesOfParts>
    <vt:vector size="9" baseType="lpstr">
      <vt:lpstr>Kiad-bev. mérleg</vt:lpstr>
      <vt:lpstr>Vagyonkimutatás</vt:lpstr>
      <vt:lpstr>Pénzeszköz</vt:lpstr>
      <vt:lpstr>Többéves kihat.</vt:lpstr>
      <vt:lpstr>Mérleg</vt:lpstr>
      <vt:lpstr>Eredmény</vt:lpstr>
      <vt:lpstr>közv.tám.</vt:lpstr>
      <vt:lpstr>részesedések</vt:lpstr>
      <vt:lpstr>Vagyonkimutatás!Nyomtatási_cím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csoport</dc:creator>
  <cp:lastModifiedBy>Dobrocki Bernadett</cp:lastModifiedBy>
  <cp:lastPrinted>2025-04-24T09:31:05Z</cp:lastPrinted>
  <dcterms:created xsi:type="dcterms:W3CDTF">2016-02-19T14:12:49Z</dcterms:created>
  <dcterms:modified xsi:type="dcterms:W3CDTF">2026-05-05T07:02:18Z</dcterms:modified>
</cp:coreProperties>
</file>