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.bernadett\Documents\2026. évi tervezés\"/>
    </mc:Choice>
  </mc:AlternateContent>
  <xr:revisionPtr revIDLastSave="0" documentId="13_ncr:1_{290DACA3-622E-4CB1-B073-956B242E40A6}" xr6:coauthVersionLast="47" xr6:coauthVersionMax="47" xr10:uidLastSave="{00000000-0000-0000-0000-000000000000}"/>
  <bookViews>
    <workbookView xWindow="-120" yWindow="-120" windowWidth="29040" windowHeight="15720" xr2:uid="{B1D1CB1C-B232-4A79-9754-4406BCC0AD67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114" i="1"/>
  <c r="Y52" i="1"/>
  <c r="Y41" i="1"/>
  <c r="W52" i="1"/>
  <c r="V52" i="1"/>
  <c r="U52" i="1"/>
  <c r="J111" i="1"/>
  <c r="E93" i="1"/>
  <c r="W12" i="1"/>
  <c r="R12" i="1"/>
  <c r="T113" i="1"/>
  <c r="R103" i="1"/>
  <c r="L12" i="1"/>
  <c r="L103" i="1"/>
  <c r="W103" i="1"/>
  <c r="U12" i="1"/>
  <c r="Y12" i="1"/>
  <c r="V12" i="1"/>
  <c r="H111" i="1"/>
  <c r="D111" i="1"/>
  <c r="F52" i="1"/>
  <c r="Y103" i="1"/>
  <c r="F103" i="1"/>
  <c r="V103" i="1"/>
  <c r="U103" i="1"/>
  <c r="Y109" i="1"/>
  <c r="X109" i="1"/>
  <c r="V109" i="1"/>
  <c r="W117" i="1"/>
  <c r="W116" i="1"/>
  <c r="W115" i="1"/>
  <c r="W112" i="1"/>
  <c r="W113" i="1" s="1"/>
  <c r="W110" i="1"/>
  <c r="W109" i="1"/>
  <c r="W107" i="1"/>
  <c r="W108" i="1" s="1"/>
  <c r="W105" i="1"/>
  <c r="W104" i="1"/>
  <c r="W102" i="1"/>
  <c r="W101" i="1"/>
  <c r="W100" i="1"/>
  <c r="W99" i="1"/>
  <c r="W97" i="1"/>
  <c r="W96" i="1"/>
  <c r="W95" i="1"/>
  <c r="W94" i="1"/>
  <c r="W92" i="1"/>
  <c r="W91" i="1"/>
  <c r="W89" i="1"/>
  <c r="W88" i="1"/>
  <c r="W87" i="1"/>
  <c r="W86" i="1"/>
  <c r="W85" i="1"/>
  <c r="W84" i="1"/>
  <c r="W83" i="1"/>
  <c r="W82" i="1"/>
  <c r="W60" i="1"/>
  <c r="W59" i="1"/>
  <c r="W56" i="1"/>
  <c r="W54" i="1"/>
  <c r="W53" i="1"/>
  <c r="W51" i="1"/>
  <c r="W49" i="1"/>
  <c r="W48" i="1"/>
  <c r="W47" i="1"/>
  <c r="W46" i="1"/>
  <c r="W45" i="1"/>
  <c r="W43" i="1"/>
  <c r="W42" i="1"/>
  <c r="W41" i="1"/>
  <c r="W40" i="1"/>
  <c r="W39" i="1"/>
  <c r="W37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8" i="1"/>
  <c r="W16" i="1"/>
  <c r="W15" i="1"/>
  <c r="W14" i="1"/>
  <c r="W13" i="1"/>
  <c r="W11" i="1"/>
  <c r="W10" i="1"/>
  <c r="W9" i="1"/>
  <c r="W8" i="1"/>
  <c r="W7" i="1"/>
  <c r="Q118" i="1"/>
  <c r="Q113" i="1"/>
  <c r="Q111" i="1"/>
  <c r="Q108" i="1"/>
  <c r="Q106" i="1"/>
  <c r="Q98" i="1"/>
  <c r="Q93" i="1"/>
  <c r="Q90" i="1"/>
  <c r="Q61" i="1"/>
  <c r="Q55" i="1"/>
  <c r="Q58" i="1" s="1"/>
  <c r="Q62" i="1" s="1"/>
  <c r="Q50" i="1"/>
  <c r="Q44" i="1"/>
  <c r="Q38" i="1"/>
  <c r="Q36" i="1"/>
  <c r="Q19" i="1"/>
  <c r="Q17" i="1"/>
  <c r="K118" i="1"/>
  <c r="K113" i="1"/>
  <c r="K111" i="1"/>
  <c r="K108" i="1"/>
  <c r="K106" i="1"/>
  <c r="K98" i="1"/>
  <c r="K93" i="1"/>
  <c r="K90" i="1"/>
  <c r="K61" i="1"/>
  <c r="K55" i="1"/>
  <c r="K58" i="1" s="1"/>
  <c r="K62" i="1" s="1"/>
  <c r="K50" i="1"/>
  <c r="K44" i="1"/>
  <c r="K38" i="1"/>
  <c r="K36" i="1"/>
  <c r="K19" i="1"/>
  <c r="K17" i="1"/>
  <c r="E118" i="1"/>
  <c r="E113" i="1"/>
  <c r="E111" i="1"/>
  <c r="E108" i="1"/>
  <c r="E106" i="1"/>
  <c r="E114" i="1" s="1"/>
  <c r="E119" i="1" s="1"/>
  <c r="E98" i="1"/>
  <c r="E90" i="1"/>
  <c r="E61" i="1"/>
  <c r="E57" i="1"/>
  <c r="E55" i="1"/>
  <c r="E50" i="1"/>
  <c r="E44" i="1"/>
  <c r="E58" i="1" s="1"/>
  <c r="E62" i="1" s="1"/>
  <c r="E38" i="1"/>
  <c r="E36" i="1"/>
  <c r="E19" i="1"/>
  <c r="E17" i="1"/>
  <c r="K114" i="1" l="1"/>
  <c r="K119" i="1" s="1"/>
  <c r="Q114" i="1"/>
  <c r="Q119" i="1" s="1"/>
  <c r="W111" i="1"/>
  <c r="X103" i="1"/>
  <c r="W93" i="1"/>
  <c r="W118" i="1"/>
  <c r="W90" i="1"/>
  <c r="W36" i="1"/>
  <c r="W58" i="1" s="1"/>
  <c r="W62" i="1" s="1"/>
  <c r="W106" i="1"/>
  <c r="W98" i="1"/>
  <c r="V41" i="1"/>
  <c r="U117" i="1"/>
  <c r="U116" i="1"/>
  <c r="U115" i="1"/>
  <c r="U112" i="1"/>
  <c r="U113" i="1" s="1"/>
  <c r="U110" i="1"/>
  <c r="U109" i="1"/>
  <c r="U107" i="1"/>
  <c r="U108" i="1" s="1"/>
  <c r="U105" i="1"/>
  <c r="U104" i="1"/>
  <c r="U102" i="1"/>
  <c r="U101" i="1"/>
  <c r="U100" i="1"/>
  <c r="U99" i="1"/>
  <c r="U97" i="1"/>
  <c r="U96" i="1"/>
  <c r="U95" i="1"/>
  <c r="U94" i="1"/>
  <c r="U92" i="1"/>
  <c r="U91" i="1"/>
  <c r="U89" i="1"/>
  <c r="U88" i="1"/>
  <c r="U87" i="1"/>
  <c r="U86" i="1"/>
  <c r="U85" i="1"/>
  <c r="U84" i="1"/>
  <c r="U83" i="1"/>
  <c r="U82" i="1"/>
  <c r="V59" i="1"/>
  <c r="U60" i="1"/>
  <c r="U59" i="1"/>
  <c r="U56" i="1"/>
  <c r="U57" i="1" s="1"/>
  <c r="U54" i="1"/>
  <c r="U53" i="1"/>
  <c r="U51" i="1"/>
  <c r="U49" i="1"/>
  <c r="U48" i="1"/>
  <c r="U47" i="1"/>
  <c r="U46" i="1"/>
  <c r="U45" i="1"/>
  <c r="U43" i="1"/>
  <c r="U42" i="1"/>
  <c r="U41" i="1"/>
  <c r="U40" i="1"/>
  <c r="U39" i="1"/>
  <c r="U37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8" i="1"/>
  <c r="U16" i="1"/>
  <c r="U15" i="1"/>
  <c r="U14" i="1"/>
  <c r="U13" i="1"/>
  <c r="U11" i="1"/>
  <c r="U10" i="1"/>
  <c r="U9" i="1"/>
  <c r="U8" i="1"/>
  <c r="U7" i="1"/>
  <c r="O118" i="1"/>
  <c r="O113" i="1"/>
  <c r="O111" i="1"/>
  <c r="O108" i="1"/>
  <c r="O106" i="1"/>
  <c r="O98" i="1"/>
  <c r="O93" i="1"/>
  <c r="O90" i="1"/>
  <c r="O61" i="1"/>
  <c r="O57" i="1"/>
  <c r="O55" i="1"/>
  <c r="O50" i="1"/>
  <c r="O44" i="1"/>
  <c r="O38" i="1"/>
  <c r="O36" i="1"/>
  <c r="O19" i="1"/>
  <c r="O17" i="1"/>
  <c r="I111" i="1"/>
  <c r="I108" i="1"/>
  <c r="I98" i="1"/>
  <c r="I93" i="1"/>
  <c r="I90" i="1"/>
  <c r="I118" i="1"/>
  <c r="I106" i="1"/>
  <c r="I61" i="1"/>
  <c r="I57" i="1"/>
  <c r="I55" i="1"/>
  <c r="I50" i="1"/>
  <c r="I44" i="1"/>
  <c r="I38" i="1"/>
  <c r="I36" i="1"/>
  <c r="I19" i="1"/>
  <c r="I17" i="1"/>
  <c r="C118" i="1"/>
  <c r="C113" i="1"/>
  <c r="C61" i="1"/>
  <c r="C111" i="1"/>
  <c r="C108" i="1"/>
  <c r="C106" i="1"/>
  <c r="C98" i="1"/>
  <c r="C93" i="1"/>
  <c r="C90" i="1"/>
  <c r="C57" i="1"/>
  <c r="C55" i="1"/>
  <c r="C50" i="1"/>
  <c r="C44" i="1"/>
  <c r="C38" i="1"/>
  <c r="C36" i="1"/>
  <c r="C19" i="1"/>
  <c r="C17" i="1"/>
  <c r="C114" i="1" l="1"/>
  <c r="C119" i="1" s="1"/>
  <c r="I58" i="1"/>
  <c r="I62" i="1" s="1"/>
  <c r="C58" i="1"/>
  <c r="C62" i="1" s="1"/>
  <c r="O58" i="1"/>
  <c r="O62" i="1" s="1"/>
  <c r="W114" i="1"/>
  <c r="W119" i="1" s="1"/>
  <c r="I114" i="1"/>
  <c r="I119" i="1" s="1"/>
  <c r="O114" i="1"/>
  <c r="O119" i="1" s="1"/>
  <c r="U55" i="1"/>
  <c r="U111" i="1"/>
  <c r="U36" i="1"/>
  <c r="U38" i="1"/>
  <c r="U17" i="1"/>
  <c r="U44" i="1"/>
  <c r="U19" i="1"/>
  <c r="U50" i="1"/>
  <c r="U58" i="1" s="1"/>
  <c r="U62" i="1" s="1"/>
  <c r="U106" i="1"/>
  <c r="U90" i="1"/>
  <c r="U93" i="1"/>
  <c r="U98" i="1"/>
  <c r="U118" i="1"/>
  <c r="U61" i="1"/>
  <c r="U114" i="1" l="1"/>
  <c r="U119" i="1" s="1"/>
  <c r="L117" i="1"/>
  <c r="F11" i="1"/>
  <c r="F10" i="1"/>
  <c r="F9" i="1"/>
  <c r="F47" i="1"/>
  <c r="X47" i="1" s="1"/>
  <c r="F82" i="1"/>
  <c r="F83" i="1"/>
  <c r="R7" i="1"/>
  <c r="L16" i="1"/>
  <c r="D50" i="1"/>
  <c r="H50" i="1"/>
  <c r="F7" i="1"/>
  <c r="F105" i="1"/>
  <c r="F104" i="1"/>
  <c r="F102" i="1"/>
  <c r="F101" i="1"/>
  <c r="F100" i="1"/>
  <c r="Y45" i="1"/>
  <c r="V45" i="1"/>
  <c r="Y9" i="1"/>
  <c r="V9" i="1"/>
  <c r="R9" i="1"/>
  <c r="J17" i="1"/>
  <c r="L9" i="1"/>
  <c r="F45" i="1"/>
  <c r="X45" i="1" s="1"/>
  <c r="F39" i="1"/>
  <c r="V34" i="1"/>
  <c r="F37" i="1"/>
  <c r="V7" i="1"/>
  <c r="V8" i="1"/>
  <c r="V10" i="1"/>
  <c r="V11" i="1"/>
  <c r="V13" i="1"/>
  <c r="V14" i="1"/>
  <c r="V15" i="1"/>
  <c r="V16" i="1"/>
  <c r="X9" i="1" l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8" i="1"/>
  <c r="Y16" i="1"/>
  <c r="Y15" i="1"/>
  <c r="Y14" i="1"/>
  <c r="Y13" i="1"/>
  <c r="Y11" i="1"/>
  <c r="Y10" i="1"/>
  <c r="Y8" i="1"/>
  <c r="F34" i="1"/>
  <c r="F29" i="1"/>
  <c r="F32" i="1"/>
  <c r="R25" i="1"/>
  <c r="R24" i="1"/>
  <c r="L25" i="1"/>
  <c r="L24" i="1"/>
  <c r="F25" i="1"/>
  <c r="V25" i="1"/>
  <c r="F24" i="1"/>
  <c r="V24" i="1"/>
  <c r="Y51" i="1"/>
  <c r="V51" i="1"/>
  <c r="F20" i="1"/>
  <c r="F21" i="1"/>
  <c r="F22" i="1"/>
  <c r="F23" i="1"/>
  <c r="F26" i="1"/>
  <c r="F27" i="1"/>
  <c r="F51" i="1"/>
  <c r="X51" i="1" s="1"/>
  <c r="H55" i="1"/>
  <c r="D55" i="1"/>
  <c r="X25" i="1" l="1"/>
  <c r="X24" i="1"/>
  <c r="Y47" i="1"/>
  <c r="V47" i="1"/>
  <c r="P118" i="1"/>
  <c r="P113" i="1"/>
  <c r="P111" i="1"/>
  <c r="P108" i="1"/>
  <c r="P106" i="1"/>
  <c r="P98" i="1"/>
  <c r="P93" i="1"/>
  <c r="P90" i="1"/>
  <c r="P61" i="1"/>
  <c r="P55" i="1"/>
  <c r="P50" i="1"/>
  <c r="P44" i="1"/>
  <c r="P38" i="1"/>
  <c r="P36" i="1"/>
  <c r="P19" i="1"/>
  <c r="P17" i="1"/>
  <c r="J118" i="1"/>
  <c r="J113" i="1"/>
  <c r="J108" i="1"/>
  <c r="J106" i="1"/>
  <c r="J98" i="1"/>
  <c r="J93" i="1"/>
  <c r="J90" i="1"/>
  <c r="J61" i="1"/>
  <c r="J55" i="1"/>
  <c r="J50" i="1"/>
  <c r="J44" i="1"/>
  <c r="J38" i="1"/>
  <c r="J36" i="1"/>
  <c r="J19" i="1"/>
  <c r="D118" i="1"/>
  <c r="D113" i="1"/>
  <c r="D108" i="1"/>
  <c r="D106" i="1"/>
  <c r="D98" i="1"/>
  <c r="D93" i="1"/>
  <c r="D90" i="1"/>
  <c r="D61" i="1"/>
  <c r="D57" i="1"/>
  <c r="D44" i="1"/>
  <c r="D38" i="1"/>
  <c r="D36" i="1"/>
  <c r="D19" i="1"/>
  <c r="D17" i="1"/>
  <c r="Y56" i="1"/>
  <c r="Y57" i="1" s="1"/>
  <c r="V56" i="1"/>
  <c r="V57" i="1" s="1"/>
  <c r="F56" i="1"/>
  <c r="F57" i="1" s="1"/>
  <c r="H57" i="1"/>
  <c r="V117" i="1"/>
  <c r="V116" i="1"/>
  <c r="V115" i="1"/>
  <c r="V112" i="1"/>
  <c r="V110" i="1"/>
  <c r="V111" i="1" s="1"/>
  <c r="V107" i="1"/>
  <c r="V105" i="1"/>
  <c r="V104" i="1"/>
  <c r="V102" i="1"/>
  <c r="V101" i="1"/>
  <c r="V100" i="1"/>
  <c r="V99" i="1"/>
  <c r="V97" i="1"/>
  <c r="V96" i="1"/>
  <c r="V95" i="1"/>
  <c r="V94" i="1"/>
  <c r="V92" i="1"/>
  <c r="V91" i="1"/>
  <c r="V89" i="1"/>
  <c r="V88" i="1"/>
  <c r="V87" i="1"/>
  <c r="V86" i="1"/>
  <c r="V85" i="1"/>
  <c r="V84" i="1"/>
  <c r="V83" i="1"/>
  <c r="V82" i="1"/>
  <c r="R117" i="1"/>
  <c r="R116" i="1"/>
  <c r="R115" i="1"/>
  <c r="R112" i="1"/>
  <c r="R113" i="1" s="1"/>
  <c r="R110" i="1"/>
  <c r="R111" i="1" s="1"/>
  <c r="R107" i="1"/>
  <c r="R108" i="1" s="1"/>
  <c r="R105" i="1"/>
  <c r="R104" i="1"/>
  <c r="R102" i="1"/>
  <c r="R101" i="1"/>
  <c r="R100" i="1"/>
  <c r="R99" i="1"/>
  <c r="R97" i="1"/>
  <c r="R96" i="1"/>
  <c r="R95" i="1"/>
  <c r="R94" i="1"/>
  <c r="R92" i="1"/>
  <c r="R91" i="1"/>
  <c r="R89" i="1"/>
  <c r="R88" i="1"/>
  <c r="R87" i="1"/>
  <c r="R86" i="1"/>
  <c r="R85" i="1"/>
  <c r="R84" i="1"/>
  <c r="R83" i="1"/>
  <c r="R82" i="1"/>
  <c r="L115" i="1"/>
  <c r="L112" i="1"/>
  <c r="L113" i="1" s="1"/>
  <c r="L110" i="1"/>
  <c r="L111" i="1" s="1"/>
  <c r="L107" i="1"/>
  <c r="L108" i="1" s="1"/>
  <c r="L105" i="1"/>
  <c r="L104" i="1"/>
  <c r="L102" i="1"/>
  <c r="L101" i="1"/>
  <c r="L100" i="1"/>
  <c r="L99" i="1"/>
  <c r="L97" i="1"/>
  <c r="L96" i="1"/>
  <c r="L95" i="1"/>
  <c r="L94" i="1"/>
  <c r="L92" i="1"/>
  <c r="L91" i="1"/>
  <c r="L89" i="1"/>
  <c r="L88" i="1"/>
  <c r="L87" i="1"/>
  <c r="L86" i="1"/>
  <c r="L85" i="1"/>
  <c r="L84" i="1"/>
  <c r="L83" i="1"/>
  <c r="L82" i="1"/>
  <c r="F112" i="1"/>
  <c r="F113" i="1" s="1"/>
  <c r="F110" i="1"/>
  <c r="F107" i="1"/>
  <c r="F108" i="1" s="1"/>
  <c r="F99" i="1"/>
  <c r="F97" i="1"/>
  <c r="F96" i="1"/>
  <c r="F95" i="1"/>
  <c r="F94" i="1"/>
  <c r="F89" i="1"/>
  <c r="F88" i="1"/>
  <c r="F87" i="1"/>
  <c r="F86" i="1"/>
  <c r="F85" i="1"/>
  <c r="F84" i="1"/>
  <c r="V60" i="1"/>
  <c r="V54" i="1"/>
  <c r="V53" i="1"/>
  <c r="V49" i="1"/>
  <c r="V48" i="1"/>
  <c r="V46" i="1"/>
  <c r="V43" i="1"/>
  <c r="V42" i="1"/>
  <c r="V40" i="1"/>
  <c r="V39" i="1"/>
  <c r="V37" i="1"/>
  <c r="V35" i="1"/>
  <c r="V33" i="1"/>
  <c r="V32" i="1"/>
  <c r="V31" i="1"/>
  <c r="V30" i="1"/>
  <c r="V29" i="1"/>
  <c r="V28" i="1"/>
  <c r="V27" i="1"/>
  <c r="V26" i="1"/>
  <c r="V23" i="1"/>
  <c r="V22" i="1"/>
  <c r="V21" i="1"/>
  <c r="V20" i="1"/>
  <c r="V18" i="1"/>
  <c r="R60" i="1"/>
  <c r="R59" i="1"/>
  <c r="R54" i="1"/>
  <c r="R53" i="1"/>
  <c r="R49" i="1"/>
  <c r="R48" i="1"/>
  <c r="R46" i="1"/>
  <c r="R43" i="1"/>
  <c r="R42" i="1"/>
  <c r="R40" i="1"/>
  <c r="R39" i="1"/>
  <c r="R37" i="1"/>
  <c r="R38" i="1" s="1"/>
  <c r="R35" i="1"/>
  <c r="R33" i="1"/>
  <c r="R32" i="1"/>
  <c r="R31" i="1"/>
  <c r="R30" i="1"/>
  <c r="R29" i="1"/>
  <c r="R28" i="1"/>
  <c r="R27" i="1"/>
  <c r="R26" i="1"/>
  <c r="R23" i="1"/>
  <c r="R22" i="1"/>
  <c r="R21" i="1"/>
  <c r="R20" i="1"/>
  <c r="R18" i="1"/>
  <c r="R19" i="1" s="1"/>
  <c r="R16" i="1"/>
  <c r="R15" i="1"/>
  <c r="R13" i="1"/>
  <c r="R11" i="1"/>
  <c r="R10" i="1"/>
  <c r="R8" i="1"/>
  <c r="L60" i="1"/>
  <c r="L59" i="1"/>
  <c r="L54" i="1"/>
  <c r="L53" i="1"/>
  <c r="L49" i="1"/>
  <c r="L48" i="1"/>
  <c r="L46" i="1"/>
  <c r="L43" i="1"/>
  <c r="L42" i="1"/>
  <c r="L40" i="1"/>
  <c r="L39" i="1"/>
  <c r="L37" i="1"/>
  <c r="L38" i="1" s="1"/>
  <c r="L35" i="1"/>
  <c r="L33" i="1"/>
  <c r="L32" i="1"/>
  <c r="L31" i="1"/>
  <c r="L30" i="1"/>
  <c r="L29" i="1"/>
  <c r="L28" i="1"/>
  <c r="L27" i="1"/>
  <c r="L26" i="1"/>
  <c r="L23" i="1"/>
  <c r="L22" i="1"/>
  <c r="L21" i="1"/>
  <c r="L20" i="1"/>
  <c r="L18" i="1"/>
  <c r="L19" i="1" s="1"/>
  <c r="L15" i="1"/>
  <c r="L14" i="1"/>
  <c r="L13" i="1"/>
  <c r="L11" i="1"/>
  <c r="L10" i="1"/>
  <c r="L8" i="1"/>
  <c r="L7" i="1"/>
  <c r="F60" i="1"/>
  <c r="F59" i="1"/>
  <c r="F54" i="1"/>
  <c r="F53" i="1"/>
  <c r="F49" i="1"/>
  <c r="F48" i="1"/>
  <c r="F46" i="1"/>
  <c r="F43" i="1"/>
  <c r="F42" i="1"/>
  <c r="F40" i="1"/>
  <c r="F35" i="1"/>
  <c r="F33" i="1"/>
  <c r="F31" i="1"/>
  <c r="F30" i="1"/>
  <c r="F28" i="1"/>
  <c r="F18" i="1"/>
  <c r="F16" i="1"/>
  <c r="F15" i="1"/>
  <c r="F14" i="1"/>
  <c r="F13" i="1"/>
  <c r="F8" i="1"/>
  <c r="T118" i="1"/>
  <c r="N118" i="1"/>
  <c r="H118" i="1"/>
  <c r="Y117" i="1"/>
  <c r="Y116" i="1"/>
  <c r="Y115" i="1"/>
  <c r="N113" i="1"/>
  <c r="H113" i="1"/>
  <c r="Y112" i="1"/>
  <c r="Y113" i="1" s="1"/>
  <c r="T111" i="1"/>
  <c r="T114" i="1" s="1"/>
  <c r="T119" i="1" s="1"/>
  <c r="N111" i="1"/>
  <c r="Y110" i="1"/>
  <c r="Y111" i="1" s="1"/>
  <c r="T108" i="1"/>
  <c r="N108" i="1"/>
  <c r="H108" i="1"/>
  <c r="Y107" i="1"/>
  <c r="Y108" i="1" s="1"/>
  <c r="T106" i="1"/>
  <c r="N106" i="1"/>
  <c r="H106" i="1"/>
  <c r="Y105" i="1"/>
  <c r="Y104" i="1"/>
  <c r="Y102" i="1"/>
  <c r="Y101" i="1"/>
  <c r="Y100" i="1"/>
  <c r="Y99" i="1"/>
  <c r="T98" i="1"/>
  <c r="N98" i="1"/>
  <c r="H98" i="1"/>
  <c r="Y97" i="1"/>
  <c r="Y96" i="1"/>
  <c r="Y95" i="1"/>
  <c r="Y94" i="1"/>
  <c r="T93" i="1"/>
  <c r="N93" i="1"/>
  <c r="H93" i="1"/>
  <c r="Y92" i="1"/>
  <c r="Y91" i="1"/>
  <c r="T90" i="1"/>
  <c r="N90" i="1"/>
  <c r="H90" i="1"/>
  <c r="Y89" i="1"/>
  <c r="Y88" i="1"/>
  <c r="Y87" i="1"/>
  <c r="Y86" i="1"/>
  <c r="Y85" i="1"/>
  <c r="Y84" i="1"/>
  <c r="Y83" i="1"/>
  <c r="Y82" i="1"/>
  <c r="T61" i="1"/>
  <c r="N61" i="1"/>
  <c r="H61" i="1"/>
  <c r="Y60" i="1"/>
  <c r="Y59" i="1"/>
  <c r="T55" i="1"/>
  <c r="N55" i="1"/>
  <c r="Y54" i="1"/>
  <c r="Y53" i="1"/>
  <c r="T50" i="1"/>
  <c r="N50" i="1"/>
  <c r="Y49" i="1"/>
  <c r="Y48" i="1"/>
  <c r="Y46" i="1"/>
  <c r="T44" i="1"/>
  <c r="N44" i="1"/>
  <c r="H44" i="1"/>
  <c r="Y43" i="1"/>
  <c r="Y42" i="1"/>
  <c r="Y40" i="1"/>
  <c r="Y39" i="1"/>
  <c r="T38" i="1"/>
  <c r="N38" i="1"/>
  <c r="H38" i="1"/>
  <c r="Y37" i="1"/>
  <c r="Y38" i="1" s="1"/>
  <c r="T36" i="1"/>
  <c r="N36" i="1"/>
  <c r="H36" i="1"/>
  <c r="T19" i="1"/>
  <c r="N19" i="1"/>
  <c r="H19" i="1"/>
  <c r="Y19" i="1"/>
  <c r="T17" i="1"/>
  <c r="N17" i="1"/>
  <c r="H17" i="1"/>
  <c r="Y7" i="1"/>
  <c r="J58" i="1" l="1"/>
  <c r="J62" i="1" s="1"/>
  <c r="T58" i="1"/>
  <c r="T62" i="1" s="1"/>
  <c r="X57" i="1"/>
  <c r="D58" i="1"/>
  <c r="D62" i="1" s="1"/>
  <c r="P58" i="1"/>
  <c r="P62" i="1" s="1"/>
  <c r="N58" i="1"/>
  <c r="N62" i="1" s="1"/>
  <c r="H58" i="1"/>
  <c r="H62" i="1" s="1"/>
  <c r="P114" i="1"/>
  <c r="P119" i="1" s="1"/>
  <c r="D114" i="1"/>
  <c r="D119" i="1" s="1"/>
  <c r="J114" i="1"/>
  <c r="J119" i="1" s="1"/>
  <c r="H114" i="1"/>
  <c r="H119" i="1" s="1"/>
  <c r="N114" i="1"/>
  <c r="N119" i="1" s="1"/>
  <c r="V50" i="1"/>
  <c r="V55" i="1"/>
  <c r="V58" i="1" s="1"/>
  <c r="V62" i="1" s="1"/>
  <c r="Y50" i="1"/>
  <c r="V44" i="1"/>
  <c r="V61" i="1"/>
  <c r="V38" i="1"/>
  <c r="V36" i="1"/>
  <c r="V19" i="1"/>
  <c r="V17" i="1"/>
  <c r="F50" i="1"/>
  <c r="Y55" i="1"/>
  <c r="Y58" i="1" s="1"/>
  <c r="Y62" i="1" s="1"/>
  <c r="F55" i="1"/>
  <c r="X37" i="1"/>
  <c r="X43" i="1"/>
  <c r="X59" i="1"/>
  <c r="X39" i="1"/>
  <c r="X31" i="1"/>
  <c r="X22" i="1"/>
  <c r="X16" i="1"/>
  <c r="X7" i="1"/>
  <c r="X54" i="1"/>
  <c r="X10" i="1"/>
  <c r="X14" i="1"/>
  <c r="X20" i="1"/>
  <c r="X26" i="1"/>
  <c r="X29" i="1"/>
  <c r="X33" i="1"/>
  <c r="X40" i="1"/>
  <c r="X46" i="1"/>
  <c r="X60" i="1"/>
  <c r="X42" i="1"/>
  <c r="X53" i="1"/>
  <c r="X56" i="1"/>
  <c r="X49" i="1"/>
  <c r="X35" i="1"/>
  <c r="X32" i="1"/>
  <c r="X30" i="1"/>
  <c r="X28" i="1"/>
  <c r="X27" i="1"/>
  <c r="X23" i="1"/>
  <c r="X21" i="1"/>
  <c r="X18" i="1"/>
  <c r="X11" i="1"/>
  <c r="X8" i="1"/>
  <c r="X15" i="1"/>
  <c r="X13" i="1"/>
  <c r="L61" i="1"/>
  <c r="X86" i="1"/>
  <c r="X91" i="1"/>
  <c r="X96" i="1"/>
  <c r="X110" i="1"/>
  <c r="X111" i="1" s="1"/>
  <c r="X117" i="1"/>
  <c r="X83" i="1"/>
  <c r="X87" i="1"/>
  <c r="X100" i="1"/>
  <c r="X104" i="1"/>
  <c r="X112" i="1"/>
  <c r="X113" i="1" s="1"/>
  <c r="Y61" i="1"/>
  <c r="F61" i="1"/>
  <c r="F19" i="1"/>
  <c r="X19" i="1" s="1"/>
  <c r="F93" i="1"/>
  <c r="F98" i="1"/>
  <c r="L118" i="1"/>
  <c r="R118" i="1"/>
  <c r="F111" i="1"/>
  <c r="L36" i="1"/>
  <c r="R55" i="1"/>
  <c r="X84" i="1"/>
  <c r="X88" i="1"/>
  <c r="X94" i="1"/>
  <c r="X97" i="1"/>
  <c r="X101" i="1"/>
  <c r="X105" i="1"/>
  <c r="X115" i="1"/>
  <c r="V118" i="1"/>
  <c r="X85" i="1"/>
  <c r="X89" i="1"/>
  <c r="X95" i="1"/>
  <c r="X99" i="1"/>
  <c r="X102" i="1"/>
  <c r="X107" i="1"/>
  <c r="X108" i="1" s="1"/>
  <c r="X116" i="1"/>
  <c r="F44" i="1"/>
  <c r="R44" i="1"/>
  <c r="R61" i="1"/>
  <c r="X92" i="1"/>
  <c r="F38" i="1"/>
  <c r="X38" i="1" s="1"/>
  <c r="X48" i="1"/>
  <c r="F106" i="1"/>
  <c r="Y44" i="1"/>
  <c r="F90" i="1"/>
  <c r="X82" i="1"/>
  <c r="F17" i="1"/>
  <c r="Y118" i="1"/>
  <c r="Y17" i="1"/>
  <c r="R17" i="1"/>
  <c r="R90" i="1"/>
  <c r="R114" i="1" s="1"/>
  <c r="R119" i="1" s="1"/>
  <c r="Y90" i="1"/>
  <c r="R106" i="1"/>
  <c r="Y106" i="1"/>
  <c r="R50" i="1"/>
  <c r="L50" i="1"/>
  <c r="Y93" i="1"/>
  <c r="Y114" i="1" s="1"/>
  <c r="Y119" i="1" s="1"/>
  <c r="L106" i="1"/>
  <c r="L114" i="1" s="1"/>
  <c r="L119" i="1" s="1"/>
  <c r="V113" i="1"/>
  <c r="L93" i="1"/>
  <c r="L98" i="1"/>
  <c r="R36" i="1"/>
  <c r="Y36" i="1"/>
  <c r="L44" i="1"/>
  <c r="F118" i="1"/>
  <c r="L17" i="1"/>
  <c r="L55" i="1"/>
  <c r="L58" i="1" s="1"/>
  <c r="L62" i="1" s="1"/>
  <c r="L90" i="1"/>
  <c r="R93" i="1"/>
  <c r="R98" i="1"/>
  <c r="Y98" i="1"/>
  <c r="V106" i="1"/>
  <c r="V90" i="1"/>
  <c r="V93" i="1"/>
  <c r="V98" i="1"/>
  <c r="F36" i="1"/>
  <c r="V108" i="1"/>
  <c r="V114" i="1" l="1"/>
  <c r="V119" i="1" s="1"/>
  <c r="F114" i="1"/>
  <c r="F119" i="1" s="1"/>
  <c r="F58" i="1"/>
  <c r="F62" i="1" s="1"/>
  <c r="R58" i="1"/>
  <c r="R62" i="1" s="1"/>
  <c r="Y63" i="1"/>
  <c r="X55" i="1"/>
  <c r="X58" i="1" s="1"/>
  <c r="X62" i="1" s="1"/>
  <c r="X44" i="1"/>
  <c r="X61" i="1"/>
  <c r="X50" i="1"/>
  <c r="X36" i="1"/>
  <c r="X17" i="1"/>
  <c r="X93" i="1"/>
  <c r="X118" i="1"/>
  <c r="X98" i="1"/>
  <c r="X106" i="1"/>
  <c r="X114" i="1" s="1"/>
  <c r="X119" i="1" s="1"/>
  <c r="X90" i="1"/>
</calcChain>
</file>

<file path=xl/sharedStrings.xml><?xml version="1.0" encoding="utf-8"?>
<sst xmlns="http://schemas.openxmlformats.org/spreadsheetml/2006/main" count="262" uniqueCount="211">
  <si>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</si>
  <si>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</si>
  <si>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</si>
  <si>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</si>
  <si>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</si>
  <si>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</si>
  <si>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</si>
  <si>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</si>
  <si>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</si>
  <si>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</si>
  <si>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</si>
  <si>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</si>
  <si>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</si>
  <si>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</si>
  <si>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</si>
  <si>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</si>
  <si>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</si>
  <si>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</si>
  <si>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</si>
  <si>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</si>
  <si>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</si>
  <si>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</si>
  <si>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</si>
  <si>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</si>
  <si>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</si>
  <si>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</si>
  <si>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</si>
  <si>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</si>
  <si>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</si>
  <si>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</si>
  <si>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</si>
  <si>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</si>
  <si>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</si>
  <si>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</si>
  <si>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</si>
  <si>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</si>
  <si>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</si>
  <si>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</si>
  <si>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</si>
  <si>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</si>
  <si>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</si>
  <si>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</si>
  <si>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</si>
  <si>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</si>
  <si>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</si>
  <si>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</si>
  <si>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</si>
  <si>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</si>
  <si>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</si>
  <si>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</si>
  <si>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</si>
  <si>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</si>
  <si>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</si>
  <si>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</si>
  <si>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</si>
  <si>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</si>
  <si>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</si>
  <si>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</si>
  <si>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</si>
  <si>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</si>
  <si>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</si>
  <si>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</si>
  <si>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</si>
  <si>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</si>
  <si>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</si>
  <si>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</si>
  <si>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</si>
  <si>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</si>
  <si>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</si>
  <si>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</si>
  <si>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</si>
  <si>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</si>
  <si>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</si>
  <si>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</si>
  <si>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</si>
  <si>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</si>
  <si>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</si>
  <si>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</si>
  <si>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</si>
  <si>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</si>
  <si>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</si>
  <si>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</si>
  <si>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</si>
  <si>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</si>
  <si>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</si>
  <si>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</si>
  <si>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</si>
  <si>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</si>
  <si>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</si>
  <si>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</si>
  <si>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</si>
  <si>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</si>
  <si>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</si>
  <si>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</si>
  <si>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</si>
  <si>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</si>
  <si>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</si>
  <si>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</si>
  <si>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</si>
  <si>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</si>
  <si>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</si>
  <si>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</si>
  <si>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</si>
  <si>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</si>
  <si>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</si>
  <si>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</si>
  <si>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</si>
  <si>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</si>
  <si>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</si>
  <si>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</si>
  <si>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</si>
  <si>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</si>
  <si>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</si>
  <si>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</si>
  <si>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</si>
  <si>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</si>
  <si>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</si>
  <si>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</si>
  <si>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</si>
  <si>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</si>
  <si>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</si>
  <si>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</si>
  <si>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</si>
  <si>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</si>
  <si>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</si>
  <si>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</si>
  <si>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</si>
  <si>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</si>
  <si>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</si>
  <si>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</si>
  <si>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</si>
  <si>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</si>
  <si>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</si>
  <si>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</si>
  <si>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</si>
  <si>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</si>
  <si>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</si>
  <si>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</si>
  <si>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</si>
  <si>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</si>
  <si>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</si>
  <si>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</si>
  <si>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</si>
  <si>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</si>
  <si>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</si>
  <si>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</si>
  <si>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</si>
  <si>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</si>
  <si>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</si>
  <si>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</si>
  <si>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</si>
  <si>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</si>
  <si>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</si>
  <si>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</si>
  <si>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</si>
  <si>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</si>
  <si>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</si>
  <si>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</si>
  <si>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K353</t>
  </si>
  <si>
    <t>Kamatkiadások</t>
  </si>
  <si>
    <t>K61</t>
  </si>
  <si>
    <t>Immateriális javak</t>
  </si>
  <si>
    <t>K1104</t>
  </si>
  <si>
    <t>Helyettesítés</t>
  </si>
  <si>
    <t>K84</t>
  </si>
  <si>
    <t>Egyéb felhalm.c. tám. ÁHB</t>
  </si>
  <si>
    <t>Kiskuckó Napköziotthonos Óvoda Szákszend</t>
  </si>
  <si>
    <t>Szociális és Gyermekjóléti Alapszolgáltatási Központ Szákszend</t>
  </si>
  <si>
    <t>Önkormányzat és intézményei összesen</t>
  </si>
  <si>
    <t>Indoklás</t>
  </si>
  <si>
    <t>K508</t>
  </si>
  <si>
    <t>Működéci célú visszatér.tám.</t>
  </si>
  <si>
    <t>B64</t>
  </si>
  <si>
    <t>Műk.célú visszatér.tám.</t>
  </si>
  <si>
    <t>K8 rovat összesen</t>
  </si>
  <si>
    <t>Indolás</t>
  </si>
  <si>
    <t>Módosítás</t>
  </si>
  <si>
    <t>Módosítás utáni módosított előirányzat</t>
  </si>
  <si>
    <t>=</t>
  </si>
  <si>
    <t>Jelen előirányzat módosításoknak nincs releváns hatása sem az önkormányzat sem a település működésére.</t>
  </si>
  <si>
    <t>2026. évi eredeti előirányzat</t>
  </si>
  <si>
    <t>2025. évi tényadat</t>
  </si>
  <si>
    <t>Szákszend Község Önkormányzata és Intézményei 2026. évi költségvetési rendelet módosítás melléklete</t>
  </si>
  <si>
    <t>B4082</t>
  </si>
  <si>
    <t>Egyéb kapott kamatok</t>
  </si>
  <si>
    <t>K72</t>
  </si>
  <si>
    <t>Informatikai eszk. felúj.</t>
  </si>
  <si>
    <t>K1109</t>
  </si>
  <si>
    <t>Közlekedési ktg.térítés</t>
  </si>
  <si>
    <t>Otthonteremtési támogatás</t>
  </si>
  <si>
    <t>Otthonteremtési tám. járulékai</t>
  </si>
  <si>
    <t>Átcsoportosítás</t>
  </si>
  <si>
    <t>Intézmények finansz.</t>
  </si>
  <si>
    <t>Pedagógusok egyszeri kieg.</t>
  </si>
  <si>
    <t>Szoc.ágazati plék</t>
  </si>
  <si>
    <t>Otthonteremtési tám.</t>
  </si>
  <si>
    <t>Késedelmi kamat</t>
  </si>
  <si>
    <t>Pedagógusok egyszeri kieg.támogatása</t>
  </si>
  <si>
    <t>Személyi juttatások járulékai</t>
  </si>
  <si>
    <t>Elektronikus aláírás rendszerhaszn.díj</t>
  </si>
  <si>
    <t>Áramdíj (napelemrendsz. meghibásodása</t>
  </si>
  <si>
    <t>Óvonő kártérítése</t>
  </si>
  <si>
    <t>Óvonő kártérítési ügye</t>
  </si>
  <si>
    <t>Megemelt kiadások fedezete</t>
  </si>
  <si>
    <t>Óvoda konyhába beszerz. bútorok</t>
  </si>
  <si>
    <t>Beszerz. ÁFA-ja</t>
  </si>
  <si>
    <t>Szocilás ágazati pótlék</t>
  </si>
  <si>
    <t>HCCP oktatás</t>
  </si>
  <si>
    <t>Szociális ágazati plék fedezete</t>
  </si>
  <si>
    <t>Költségvetési bevételek</t>
  </si>
  <si>
    <t>Költségvetési kiadások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</si>
</sst>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b/>
      <i/>
      <sz val="6"/>
      <color theme="1"/>
      <name val="Times New Roman"/>
      <family val="1"/>
      <charset val="238"/>
    </font>
    <font>
      <i/>
      <sz val="5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4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3" fontId="1" fillId="0" borderId="25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1" fillId="0" borderId="8" xfId="0" applyFont="1" applyBorder="1"/>
    <xf numFmtId="3" fontId="2" fillId="5" borderId="26" xfId="0" applyNumberFormat="1" applyFont="1" applyFill="1" applyBorder="1" applyAlignment="1">
      <alignment vertical="center"/>
    </xf>
    <xf numFmtId="3" fontId="2" fillId="5" borderId="24" xfId="0" applyNumberFormat="1" applyFont="1" applyFill="1" applyBorder="1" applyAlignment="1">
      <alignment vertical="center"/>
    </xf>
    <xf numFmtId="3" fontId="2" fillId="6" borderId="29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3" xfId="0" applyNumberFormat="1" applyFont="1" applyBorder="1"/>
    <xf numFmtId="3" fontId="1" fillId="0" borderId="34" xfId="0" applyNumberFormat="1" applyFont="1" applyBorder="1"/>
    <xf numFmtId="3" fontId="2" fillId="5" borderId="34" xfId="0" applyNumberFormat="1" applyFont="1" applyFill="1" applyBorder="1" applyAlignment="1">
      <alignment vertical="center"/>
    </xf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35" xfId="0" applyNumberFormat="1" applyFont="1" applyBorder="1"/>
    <xf numFmtId="3" fontId="1" fillId="0" borderId="23" xfId="0" applyNumberFormat="1" applyFont="1" applyBorder="1"/>
    <xf numFmtId="3" fontId="2" fillId="2" borderId="35" xfId="0" applyNumberFormat="1" applyFont="1" applyFill="1" applyBorder="1" applyAlignment="1">
      <alignment vertical="center"/>
    </xf>
    <xf numFmtId="3" fontId="1" fillId="0" borderId="13" xfId="0" applyNumberFormat="1" applyFont="1" applyBorder="1"/>
    <xf numFmtId="3" fontId="0" fillId="0" borderId="0" xfId="0" applyNumberForma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2" borderId="15" xfId="0" applyNumberFormat="1" applyFont="1" applyFill="1" applyBorder="1" applyAlignment="1">
      <alignment horizontal="right" vertical="center"/>
    </xf>
    <xf numFmtId="3" fontId="1" fillId="3" borderId="15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2" fillId="5" borderId="15" xfId="0" applyNumberFormat="1" applyFont="1" applyFill="1" applyBorder="1" applyAlignment="1">
      <alignment horizontal="right" vertical="center"/>
    </xf>
    <xf numFmtId="3" fontId="2" fillId="5" borderId="40" xfId="0" applyNumberFormat="1" applyFont="1" applyFill="1" applyBorder="1" applyAlignment="1">
      <alignment horizontal="right" vertical="center"/>
    </xf>
    <xf numFmtId="3" fontId="4" fillId="0" borderId="35" xfId="0" applyNumberFormat="1" applyFont="1" applyBorder="1" applyAlignment="1">
      <alignment wrapText="1"/>
    </xf>
    <xf numFmtId="3" fontId="1" fillId="0" borderId="34" xfId="0" applyNumberFormat="1" applyFont="1" applyBorder="1" applyAlignment="1">
      <alignment horizontal="right"/>
    </xf>
    <xf numFmtId="3" fontId="2" fillId="5" borderId="43" xfId="0" applyNumberFormat="1" applyFont="1" applyFill="1" applyBorder="1" applyAlignment="1">
      <alignment vertical="center"/>
    </xf>
    <xf numFmtId="3" fontId="5" fillId="2" borderId="16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3" fontId="5" fillId="2" borderId="35" xfId="0" applyNumberFormat="1" applyFont="1" applyFill="1" applyBorder="1" applyAlignment="1">
      <alignment vertical="center" wrapText="1"/>
    </xf>
    <xf numFmtId="3" fontId="4" fillId="0" borderId="41" xfId="0" applyNumberFormat="1" applyFont="1" applyBorder="1" applyAlignment="1">
      <alignment wrapText="1"/>
    </xf>
    <xf numFmtId="3" fontId="5" fillId="2" borderId="42" xfId="0" applyNumberFormat="1" applyFont="1" applyFill="1" applyBorder="1" applyAlignment="1">
      <alignment vertical="center" wrapText="1"/>
    </xf>
    <xf numFmtId="3" fontId="5" fillId="2" borderId="41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wrapText="1"/>
    </xf>
    <xf numFmtId="3" fontId="5" fillId="5" borderId="16" xfId="0" applyNumberFormat="1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vertical="center" wrapText="1"/>
    </xf>
    <xf numFmtId="3" fontId="4" fillId="0" borderId="30" xfId="0" applyNumberFormat="1" applyFont="1" applyBorder="1" applyAlignment="1">
      <alignment wrapText="1"/>
    </xf>
    <xf numFmtId="3" fontId="5" fillId="5" borderId="31" xfId="0" applyNumberFormat="1" applyFont="1" applyFill="1" applyBorder="1" applyAlignment="1">
      <alignment vertical="center" wrapText="1"/>
    </xf>
    <xf numFmtId="3" fontId="5" fillId="5" borderId="32" xfId="0" applyNumberFormat="1" applyFont="1" applyFill="1" applyBorder="1" applyAlignment="1">
      <alignment vertical="center" wrapText="1"/>
    </xf>
    <xf numFmtId="3" fontId="5" fillId="6" borderId="22" xfId="0" applyNumberFormat="1" applyFont="1" applyFill="1" applyBorder="1" applyAlignment="1">
      <alignment vertical="center" wrapText="1"/>
    </xf>
    <xf numFmtId="3" fontId="6" fillId="0" borderId="35" xfId="0" applyNumberFormat="1" applyFont="1" applyBorder="1" applyAlignment="1">
      <alignment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3" fontId="2" fillId="5" borderId="16" xfId="0" applyNumberFormat="1" applyFont="1" applyFill="1" applyBorder="1" applyAlignment="1">
      <alignment horizontal="right" vertical="center"/>
    </xf>
    <xf numFmtId="3" fontId="2" fillId="5" borderId="17" xfId="0" applyNumberFormat="1" applyFont="1" applyFill="1" applyBorder="1" applyAlignment="1">
      <alignment horizontal="righ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Y122"/>
  <sheetViews>
    <sheetView tabSelected="1" topLeftCell="D40" zoomScaleNormal="100" workbookViewId="0">
      <selection activeCell="M70" sqref="M70"/>
    </sheetView>
  </sheetViews>
  <sheetFormatPr defaultRowHeight="15" x14ac:dyDescent="0.25"/>
  <cols>
    <col min="1" max="1" width="5.28515625" customWidth="1"/>
    <col min="2" max="2" width="20" customWidth="1"/>
    <col min="3" max="3" width="11.7109375" style="50" customWidth="1"/>
    <col min="4" max="25" width="11.7109375" customWidth="1"/>
  </cols>
  <sheetData>
    <row r="1" spans="1:25" x14ac:dyDescent="0.25">
      <c r="V1" s="93" t="s">
        <v>146</v>
      </c>
      <c r="W1" s="93"/>
      <c r="X1" s="93"/>
      <c r="Y1" s="93"/>
    </row>
    <row r="2" spans="1:25" ht="14.25" customHeight="1" x14ac:dyDescent="0.25">
      <c r="A2" s="92" t="s">
        <v>182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13.5" customHeight="1" thickBo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ht="27" customHeight="1" thickTop="1" thickBot="1" x14ac:dyDescent="0.3">
      <c r="A4" s="101" t="s">
        <v>2</v>
      </c>
      <c r="B4" s="104" t="s">
        <v>3</v>
      </c>
      <c r="C4" s="76" t="s">
        <v>0</v>
      </c>
      <c r="D4" s="77"/>
      <c r="E4" s="77"/>
      <c r="F4" s="77"/>
      <c r="G4" s="77"/>
      <c r="H4" s="78"/>
      <c r="I4" s="76" t="s">
        <v>166</v>
      </c>
      <c r="J4" s="77" t="s">
        <v>4</v>
      </c>
      <c r="K4" s="77"/>
      <c r="L4" s="77"/>
      <c r="M4" s="77"/>
      <c r="N4" s="78"/>
      <c r="O4" s="76" t="s">
        <v>167</v>
      </c>
      <c r="P4" s="77" t="s">
        <v>144</v>
      </c>
      <c r="Q4" s="77"/>
      <c r="R4" s="77"/>
      <c r="S4" s="77"/>
      <c r="T4" s="78"/>
      <c r="U4" s="76" t="s">
        <v>168</v>
      </c>
      <c r="V4" s="77" t="s">
        <v>145</v>
      </c>
      <c r="W4" s="77"/>
      <c r="X4" s="77"/>
      <c r="Y4" s="78"/>
    </row>
    <row r="5" spans="1:25" ht="15.75" customHeight="1" thickTop="1" x14ac:dyDescent="0.25">
      <c r="A5" s="102"/>
      <c r="B5" s="105"/>
      <c r="C5" s="86" t="s">
        <v>181</v>
      </c>
      <c r="D5" s="81" t="s">
        <v>180</v>
      </c>
      <c r="E5" s="81" t="s">
        <v>5</v>
      </c>
      <c r="F5" s="81" t="s">
        <v>143</v>
      </c>
      <c r="G5" s="79" t="s">
        <v>169</v>
      </c>
      <c r="H5" s="83" t="s">
        <v>177</v>
      </c>
      <c r="I5" s="86" t="s">
        <v>181</v>
      </c>
      <c r="J5" s="81" t="s">
        <v>180</v>
      </c>
      <c r="K5" s="81" t="s">
        <v>5</v>
      </c>
      <c r="L5" s="81" t="s">
        <v>143</v>
      </c>
      <c r="M5" s="79" t="s">
        <v>175</v>
      </c>
      <c r="N5" s="83" t="s">
        <v>5</v>
      </c>
      <c r="O5" s="86" t="s">
        <v>181</v>
      </c>
      <c r="P5" s="81" t="s">
        <v>180</v>
      </c>
      <c r="Q5" s="81" t="s">
        <v>5</v>
      </c>
      <c r="R5" s="81" t="s">
        <v>176</v>
      </c>
      <c r="S5" s="79" t="s">
        <v>169</v>
      </c>
      <c r="T5" s="83" t="s">
        <v>5</v>
      </c>
      <c r="U5" s="86" t="s">
        <v>181</v>
      </c>
      <c r="V5" s="81" t="s">
        <v>180</v>
      </c>
      <c r="W5" s="79" t="s">
        <v>5</v>
      </c>
      <c r="X5" s="81" t="s">
        <v>143</v>
      </c>
      <c r="Y5" s="83" t="s">
        <v>5</v>
      </c>
    </row>
    <row r="6" spans="1:25" ht="36.75" customHeight="1" thickBot="1" x14ac:dyDescent="0.3">
      <c r="A6" s="103"/>
      <c r="B6" s="106"/>
      <c r="C6" s="87"/>
      <c r="D6" s="82"/>
      <c r="E6" s="82"/>
      <c r="F6" s="82"/>
      <c r="G6" s="80"/>
      <c r="H6" s="84"/>
      <c r="I6" s="87"/>
      <c r="J6" s="82"/>
      <c r="K6" s="82"/>
      <c r="L6" s="82"/>
      <c r="M6" s="80"/>
      <c r="N6" s="84"/>
      <c r="O6" s="87"/>
      <c r="P6" s="82"/>
      <c r="Q6" s="82"/>
      <c r="R6" s="82"/>
      <c r="S6" s="80"/>
      <c r="T6" s="84"/>
      <c r="U6" s="87"/>
      <c r="V6" s="82"/>
      <c r="W6" s="80"/>
      <c r="X6" s="82"/>
      <c r="Y6" s="84"/>
    </row>
    <row r="7" spans="1:25" ht="18" customHeight="1" thickTop="1" x14ac:dyDescent="0.25">
      <c r="A7" s="4" t="s">
        <v>6</v>
      </c>
      <c r="B7" s="33" t="s">
        <v>7</v>
      </c>
      <c r="C7" s="51">
        <v>23694625</v>
      </c>
      <c r="D7" s="7">
        <v>29162000</v>
      </c>
      <c r="E7" s="7">
        <v>0</v>
      </c>
      <c r="F7" s="46">
        <f t="shared" ref="F7:F16" si="0">SUM(H7)-D7</f>
        <v>0</v>
      </c>
      <c r="G7" s="59"/>
      <c r="H7" s="8">
        <v>29162000</v>
      </c>
      <c r="I7" s="6">
        <v>46844649</v>
      </c>
      <c r="J7" s="7">
        <v>70754000</v>
      </c>
      <c r="K7" s="7">
        <v>0</v>
      </c>
      <c r="L7" s="46">
        <f t="shared" ref="L7:L16" si="1">SUM(N7)-J7</f>
        <v>0</v>
      </c>
      <c r="M7" s="59"/>
      <c r="N7" s="8">
        <v>70754000</v>
      </c>
      <c r="O7" s="6">
        <v>42772623</v>
      </c>
      <c r="P7" s="7">
        <v>48283000</v>
      </c>
      <c r="Q7" s="7">
        <v>0</v>
      </c>
      <c r="R7" s="46">
        <f t="shared" ref="R7:R13" si="2">SUM(T7-P7)</f>
        <v>823854</v>
      </c>
      <c r="S7" s="65" t="s">
        <v>206</v>
      </c>
      <c r="T7" s="8">
        <v>49106854</v>
      </c>
      <c r="U7" s="6">
        <f t="shared" ref="U7:U16" si="3">SUM(C7)+I7+O7</f>
        <v>113311897</v>
      </c>
      <c r="V7" s="7">
        <f t="shared" ref="V7:V16" si="4">SUM(D7)+J7+P7</f>
        <v>148199000</v>
      </c>
      <c r="W7" s="7">
        <f t="shared" ref="W7:W16" si="5">SUM(E7)+K7+Q7</f>
        <v>0</v>
      </c>
      <c r="X7" s="7">
        <f t="shared" ref="X7:X16" si="6">SUM(F7)+L7+R7</f>
        <v>823854</v>
      </c>
      <c r="Y7" s="8">
        <f t="shared" ref="Y7:Y16" si="7">SUM(H7)+N7+T7</f>
        <v>149022854</v>
      </c>
    </row>
    <row r="8" spans="1:25" ht="18" customHeight="1" x14ac:dyDescent="0.25">
      <c r="A8" s="4" t="s">
        <v>8</v>
      </c>
      <c r="B8" s="33" t="s">
        <v>9</v>
      </c>
      <c r="C8" s="51">
        <v>2100000</v>
      </c>
      <c r="D8" s="10">
        <v>2750000</v>
      </c>
      <c r="E8" s="10">
        <v>0</v>
      </c>
      <c r="F8" s="46">
        <f t="shared" si="0"/>
        <v>0</v>
      </c>
      <c r="G8" s="59"/>
      <c r="H8" s="29">
        <v>2750000</v>
      </c>
      <c r="I8" s="9">
        <v>4454000</v>
      </c>
      <c r="J8" s="10">
        <v>6500000</v>
      </c>
      <c r="K8" s="10">
        <v>0</v>
      </c>
      <c r="L8" s="46">
        <f t="shared" si="1"/>
        <v>0</v>
      </c>
      <c r="M8" s="59"/>
      <c r="N8" s="29">
        <v>6500000</v>
      </c>
      <c r="O8" s="9">
        <v>3721000</v>
      </c>
      <c r="P8" s="10">
        <v>4500000</v>
      </c>
      <c r="Q8" s="10">
        <v>0</v>
      </c>
      <c r="R8" s="46">
        <f t="shared" si="2"/>
        <v>0</v>
      </c>
      <c r="S8" s="65"/>
      <c r="T8" s="29">
        <v>4500000</v>
      </c>
      <c r="U8" s="49">
        <f t="shared" si="3"/>
        <v>10275000</v>
      </c>
      <c r="V8" s="10">
        <f t="shared" si="4"/>
        <v>13750000</v>
      </c>
      <c r="W8" s="10">
        <f t="shared" si="5"/>
        <v>0</v>
      </c>
      <c r="X8" s="10">
        <f t="shared" si="6"/>
        <v>0</v>
      </c>
      <c r="Y8" s="29">
        <f t="shared" si="7"/>
        <v>13750000</v>
      </c>
    </row>
    <row r="9" spans="1:25" ht="18" customHeight="1" x14ac:dyDescent="0.25">
      <c r="A9" s="4" t="s">
        <v>162</v>
      </c>
      <c r="B9" s="33" t="s">
        <v>163</v>
      </c>
      <c r="C9" s="51">
        <v>0</v>
      </c>
      <c r="D9" s="10">
        <v>0</v>
      </c>
      <c r="E9" s="10">
        <v>0</v>
      </c>
      <c r="F9" s="46">
        <f t="shared" si="0"/>
        <v>0</v>
      </c>
      <c r="G9" s="59"/>
      <c r="H9" s="29">
        <v>0</v>
      </c>
      <c r="I9" s="9">
        <v>275761</v>
      </c>
      <c r="J9" s="10">
        <v>400000</v>
      </c>
      <c r="K9" s="10">
        <v>0</v>
      </c>
      <c r="L9" s="46">
        <f t="shared" si="1"/>
        <v>0</v>
      </c>
      <c r="M9" s="59"/>
      <c r="N9" s="29">
        <v>400000</v>
      </c>
      <c r="O9" s="9">
        <v>258291</v>
      </c>
      <c r="P9" s="10">
        <v>300000</v>
      </c>
      <c r="Q9" s="10">
        <v>0</v>
      </c>
      <c r="R9" s="46">
        <f t="shared" si="2"/>
        <v>0</v>
      </c>
      <c r="S9" s="65"/>
      <c r="T9" s="29">
        <v>300000</v>
      </c>
      <c r="U9" s="9">
        <f t="shared" si="3"/>
        <v>534052</v>
      </c>
      <c r="V9" s="10">
        <f t="shared" si="4"/>
        <v>700000</v>
      </c>
      <c r="W9" s="10">
        <f t="shared" si="5"/>
        <v>0</v>
      </c>
      <c r="X9" s="10">
        <f t="shared" si="6"/>
        <v>0</v>
      </c>
      <c r="Y9" s="29">
        <f t="shared" si="7"/>
        <v>700000</v>
      </c>
    </row>
    <row r="10" spans="1:25" ht="18" customHeight="1" x14ac:dyDescent="0.25">
      <c r="A10" s="11" t="s">
        <v>10</v>
      </c>
      <c r="B10" s="34" t="s">
        <v>11</v>
      </c>
      <c r="C10" s="40">
        <v>0</v>
      </c>
      <c r="D10" s="10">
        <v>0</v>
      </c>
      <c r="E10" s="10">
        <v>0</v>
      </c>
      <c r="F10" s="46">
        <f t="shared" si="0"/>
        <v>0</v>
      </c>
      <c r="G10" s="59"/>
      <c r="H10" s="29">
        <v>0</v>
      </c>
      <c r="I10" s="9">
        <v>0</v>
      </c>
      <c r="J10" s="10">
        <v>0</v>
      </c>
      <c r="K10" s="10">
        <v>0</v>
      </c>
      <c r="L10" s="46">
        <f t="shared" si="1"/>
        <v>0</v>
      </c>
      <c r="M10" s="59"/>
      <c r="N10" s="29">
        <v>0</v>
      </c>
      <c r="O10" s="9">
        <v>2835000</v>
      </c>
      <c r="P10" s="10">
        <v>0</v>
      </c>
      <c r="Q10" s="10">
        <v>0</v>
      </c>
      <c r="R10" s="46">
        <f t="shared" si="2"/>
        <v>0</v>
      </c>
      <c r="S10" s="65"/>
      <c r="T10" s="29">
        <v>0</v>
      </c>
      <c r="U10" s="9">
        <f t="shared" si="3"/>
        <v>2835000</v>
      </c>
      <c r="V10" s="10">
        <f t="shared" si="4"/>
        <v>0</v>
      </c>
      <c r="W10" s="10">
        <f t="shared" si="5"/>
        <v>0</v>
      </c>
      <c r="X10" s="10">
        <f t="shared" si="6"/>
        <v>0</v>
      </c>
      <c r="Y10" s="29">
        <f t="shared" si="7"/>
        <v>0</v>
      </c>
    </row>
    <row r="11" spans="1:25" ht="18" customHeight="1" x14ac:dyDescent="0.25">
      <c r="A11" s="11" t="s">
        <v>12</v>
      </c>
      <c r="B11" s="34" t="s">
        <v>13</v>
      </c>
      <c r="C11" s="40">
        <v>1837000</v>
      </c>
      <c r="D11" s="10">
        <v>1900000</v>
      </c>
      <c r="E11" s="10">
        <v>0</v>
      </c>
      <c r="F11" s="46">
        <f t="shared" si="0"/>
        <v>0</v>
      </c>
      <c r="G11" s="59"/>
      <c r="H11" s="29">
        <v>1900000</v>
      </c>
      <c r="I11" s="9">
        <v>2857000</v>
      </c>
      <c r="J11" s="10">
        <v>3600000</v>
      </c>
      <c r="K11" s="10">
        <v>0</v>
      </c>
      <c r="L11" s="46">
        <f t="shared" si="1"/>
        <v>1000000</v>
      </c>
      <c r="M11" s="59" t="s">
        <v>189</v>
      </c>
      <c r="N11" s="29">
        <v>4600000</v>
      </c>
      <c r="O11" s="9">
        <v>3000000</v>
      </c>
      <c r="P11" s="10">
        <v>3167000</v>
      </c>
      <c r="Q11" s="10">
        <v>0</v>
      </c>
      <c r="R11" s="46">
        <f t="shared" si="2"/>
        <v>0</v>
      </c>
      <c r="S11" s="65"/>
      <c r="T11" s="29">
        <v>3167000</v>
      </c>
      <c r="U11" s="9">
        <f t="shared" si="3"/>
        <v>7694000</v>
      </c>
      <c r="V11" s="10">
        <f t="shared" si="4"/>
        <v>8667000</v>
      </c>
      <c r="W11" s="10">
        <f t="shared" si="5"/>
        <v>0</v>
      </c>
      <c r="X11" s="10">
        <f t="shared" si="6"/>
        <v>1000000</v>
      </c>
      <c r="Y11" s="29">
        <f t="shared" si="7"/>
        <v>9667000</v>
      </c>
    </row>
    <row r="12" spans="1:25" ht="18" customHeight="1" x14ac:dyDescent="0.25">
      <c r="A12" s="11" t="s">
        <v>187</v>
      </c>
      <c r="B12" s="34" t="s">
        <v>188</v>
      </c>
      <c r="C12" s="40">
        <v>0</v>
      </c>
      <c r="D12" s="10">
        <v>0</v>
      </c>
      <c r="E12" s="10">
        <v>0</v>
      </c>
      <c r="F12" s="46">
        <v>0</v>
      </c>
      <c r="G12" s="59"/>
      <c r="H12" s="29">
        <v>0</v>
      </c>
      <c r="I12" s="9">
        <v>21840</v>
      </c>
      <c r="J12" s="10">
        <v>400000</v>
      </c>
      <c r="K12" s="10">
        <v>0</v>
      </c>
      <c r="L12" s="46">
        <f t="shared" si="1"/>
        <v>0</v>
      </c>
      <c r="M12" s="59"/>
      <c r="N12" s="29">
        <v>400000</v>
      </c>
      <c r="O12" s="9">
        <v>0</v>
      </c>
      <c r="P12" s="10">
        <v>0</v>
      </c>
      <c r="Q12" s="10">
        <v>0</v>
      </c>
      <c r="R12" s="46">
        <f t="shared" si="2"/>
        <v>0</v>
      </c>
      <c r="S12" s="65"/>
      <c r="T12" s="29">
        <v>0</v>
      </c>
      <c r="U12" s="9">
        <f t="shared" si="3"/>
        <v>21840</v>
      </c>
      <c r="V12" s="10">
        <f t="shared" si="4"/>
        <v>400000</v>
      </c>
      <c r="W12" s="10">
        <f t="shared" si="5"/>
        <v>0</v>
      </c>
      <c r="X12" s="10"/>
      <c r="Y12" s="29">
        <f t="shared" si="7"/>
        <v>400000</v>
      </c>
    </row>
    <row r="13" spans="1:25" ht="18" customHeight="1" x14ac:dyDescent="0.25">
      <c r="A13" s="11" t="s">
        <v>14</v>
      </c>
      <c r="B13" s="34" t="s">
        <v>15</v>
      </c>
      <c r="C13" s="40">
        <v>362844</v>
      </c>
      <c r="D13" s="10">
        <v>400000</v>
      </c>
      <c r="E13" s="10">
        <v>0</v>
      </c>
      <c r="F13" s="46">
        <f t="shared" si="0"/>
        <v>0</v>
      </c>
      <c r="G13" s="59"/>
      <c r="H13" s="29">
        <v>400000</v>
      </c>
      <c r="I13" s="9">
        <v>383982</v>
      </c>
      <c r="J13" s="10">
        <v>400000</v>
      </c>
      <c r="K13" s="10">
        <v>0</v>
      </c>
      <c r="L13" s="46">
        <f t="shared" si="1"/>
        <v>457200</v>
      </c>
      <c r="M13" s="59" t="s">
        <v>197</v>
      </c>
      <c r="N13" s="29">
        <v>857200</v>
      </c>
      <c r="O13" s="9">
        <v>181734</v>
      </c>
      <c r="P13" s="10">
        <v>300000</v>
      </c>
      <c r="Q13" s="10">
        <v>0</v>
      </c>
      <c r="R13" s="46">
        <f t="shared" si="2"/>
        <v>0</v>
      </c>
      <c r="S13" s="65"/>
      <c r="T13" s="29">
        <v>300000</v>
      </c>
      <c r="U13" s="9">
        <f t="shared" si="3"/>
        <v>928560</v>
      </c>
      <c r="V13" s="10">
        <f t="shared" si="4"/>
        <v>1100000</v>
      </c>
      <c r="W13" s="10">
        <f t="shared" si="5"/>
        <v>0</v>
      </c>
      <c r="X13" s="10">
        <f t="shared" si="6"/>
        <v>457200</v>
      </c>
      <c r="Y13" s="29">
        <f t="shared" si="7"/>
        <v>1557200</v>
      </c>
    </row>
    <row r="14" spans="1:25" ht="18" customHeight="1" x14ac:dyDescent="0.25">
      <c r="A14" s="11" t="s">
        <v>16</v>
      </c>
      <c r="B14" s="34" t="s">
        <v>17</v>
      </c>
      <c r="C14" s="40">
        <v>23253835</v>
      </c>
      <c r="D14" s="10">
        <v>23732000</v>
      </c>
      <c r="E14" s="10">
        <v>0</v>
      </c>
      <c r="F14" s="46">
        <f t="shared" si="0"/>
        <v>1000000</v>
      </c>
      <c r="G14" s="59" t="s">
        <v>189</v>
      </c>
      <c r="H14" s="29">
        <v>24732000</v>
      </c>
      <c r="I14" s="9">
        <v>0</v>
      </c>
      <c r="J14" s="10">
        <v>0</v>
      </c>
      <c r="K14" s="10">
        <v>0</v>
      </c>
      <c r="L14" s="46">
        <f t="shared" si="1"/>
        <v>0</v>
      </c>
      <c r="M14" s="59"/>
      <c r="N14" s="29">
        <v>0</v>
      </c>
      <c r="O14" s="9">
        <v>0</v>
      </c>
      <c r="P14" s="10">
        <v>0</v>
      </c>
      <c r="Q14" s="10">
        <v>0</v>
      </c>
      <c r="R14" s="46">
        <v>0</v>
      </c>
      <c r="S14" s="65"/>
      <c r="T14" s="29">
        <v>0</v>
      </c>
      <c r="U14" s="9">
        <f t="shared" si="3"/>
        <v>23253835</v>
      </c>
      <c r="V14" s="10">
        <f t="shared" si="4"/>
        <v>23732000</v>
      </c>
      <c r="W14" s="10">
        <f t="shared" si="5"/>
        <v>0</v>
      </c>
      <c r="X14" s="10">
        <f t="shared" si="6"/>
        <v>1000000</v>
      </c>
      <c r="Y14" s="29">
        <f t="shared" si="7"/>
        <v>24732000</v>
      </c>
    </row>
    <row r="15" spans="1:25" ht="18" customHeight="1" x14ac:dyDescent="0.25">
      <c r="A15" s="11" t="s">
        <v>18</v>
      </c>
      <c r="B15" s="34" t="s">
        <v>19</v>
      </c>
      <c r="C15" s="40">
        <v>690500</v>
      </c>
      <c r="D15" s="10">
        <v>1500000</v>
      </c>
      <c r="E15" s="10">
        <v>0</v>
      </c>
      <c r="F15" s="46">
        <f t="shared" si="0"/>
        <v>0</v>
      </c>
      <c r="G15" s="59"/>
      <c r="H15" s="29">
        <v>1500000</v>
      </c>
      <c r="I15" s="9">
        <v>2996000</v>
      </c>
      <c r="J15" s="10">
        <v>1560000</v>
      </c>
      <c r="K15" s="10">
        <v>0</v>
      </c>
      <c r="L15" s="46">
        <f t="shared" si="1"/>
        <v>0</v>
      </c>
      <c r="M15" s="59"/>
      <c r="N15" s="29">
        <v>1560000</v>
      </c>
      <c r="O15" s="9">
        <v>0</v>
      </c>
      <c r="P15" s="10">
        <v>0</v>
      </c>
      <c r="Q15" s="10">
        <v>0</v>
      </c>
      <c r="R15" s="46">
        <f>SUM(T15-P15)</f>
        <v>0</v>
      </c>
      <c r="S15" s="65"/>
      <c r="T15" s="29">
        <v>0</v>
      </c>
      <c r="U15" s="9">
        <f t="shared" si="3"/>
        <v>3686500</v>
      </c>
      <c r="V15" s="10">
        <f t="shared" si="4"/>
        <v>3060000</v>
      </c>
      <c r="W15" s="10">
        <f t="shared" si="5"/>
        <v>0</v>
      </c>
      <c r="X15" s="10">
        <f t="shared" si="6"/>
        <v>0</v>
      </c>
      <c r="Y15" s="29">
        <f t="shared" si="7"/>
        <v>3060000</v>
      </c>
    </row>
    <row r="16" spans="1:25" ht="18" customHeight="1" x14ac:dyDescent="0.25">
      <c r="A16" s="11" t="s">
        <v>20</v>
      </c>
      <c r="B16" s="34" t="s">
        <v>21</v>
      </c>
      <c r="C16" s="40">
        <v>3622606</v>
      </c>
      <c r="D16" s="10">
        <v>2300000</v>
      </c>
      <c r="E16" s="10">
        <v>0</v>
      </c>
      <c r="F16" s="46">
        <f t="shared" si="0"/>
        <v>0</v>
      </c>
      <c r="G16" s="59"/>
      <c r="H16" s="29">
        <v>2300000</v>
      </c>
      <c r="I16" s="9">
        <v>74705</v>
      </c>
      <c r="J16" s="10">
        <v>150000</v>
      </c>
      <c r="K16" s="10">
        <v>0</v>
      </c>
      <c r="L16" s="46">
        <f t="shared" si="1"/>
        <v>0</v>
      </c>
      <c r="M16" s="59"/>
      <c r="N16" s="29">
        <v>150000</v>
      </c>
      <c r="O16" s="9">
        <v>234674</v>
      </c>
      <c r="P16" s="10">
        <v>250000</v>
      </c>
      <c r="Q16" s="10">
        <v>0</v>
      </c>
      <c r="R16" s="46">
        <f>SUM(T16-P16)</f>
        <v>0</v>
      </c>
      <c r="S16" s="65"/>
      <c r="T16" s="29">
        <v>250000</v>
      </c>
      <c r="U16" s="9">
        <f t="shared" si="3"/>
        <v>3931985</v>
      </c>
      <c r="V16" s="10">
        <f t="shared" si="4"/>
        <v>2700000</v>
      </c>
      <c r="W16" s="10">
        <f t="shared" si="5"/>
        <v>0</v>
      </c>
      <c r="X16" s="10">
        <f t="shared" si="6"/>
        <v>0</v>
      </c>
      <c r="Y16" s="29">
        <f t="shared" si="7"/>
        <v>2700000</v>
      </c>
    </row>
    <row r="17" spans="1:25" ht="18" customHeight="1" x14ac:dyDescent="0.25">
      <c r="A17" s="97" t="s">
        <v>22</v>
      </c>
      <c r="B17" s="98"/>
      <c r="C17" s="52">
        <f>SUM(C7:C16)</f>
        <v>55561410</v>
      </c>
      <c r="D17" s="13">
        <f t="shared" ref="D17:T17" si="8">SUM(D7:D16)</f>
        <v>61744000</v>
      </c>
      <c r="E17" s="13">
        <f t="shared" ref="E17" si="9">SUM(E7:E16)</f>
        <v>0</v>
      </c>
      <c r="F17" s="13">
        <f t="shared" si="8"/>
        <v>1000000</v>
      </c>
      <c r="G17" s="62"/>
      <c r="H17" s="14">
        <f t="shared" si="8"/>
        <v>62744000</v>
      </c>
      <c r="I17" s="12">
        <f>SUM(I7:I16)</f>
        <v>57907937</v>
      </c>
      <c r="J17" s="13">
        <f t="shared" si="8"/>
        <v>83764000</v>
      </c>
      <c r="K17" s="13">
        <f t="shared" ref="K17" si="10">SUM(K7:K16)</f>
        <v>0</v>
      </c>
      <c r="L17" s="13">
        <f t="shared" si="8"/>
        <v>1457200</v>
      </c>
      <c r="M17" s="62"/>
      <c r="N17" s="14">
        <f t="shared" si="8"/>
        <v>85221200</v>
      </c>
      <c r="O17" s="12">
        <f>SUM(O7:O16)</f>
        <v>53003322</v>
      </c>
      <c r="P17" s="13">
        <f t="shared" si="8"/>
        <v>56800000</v>
      </c>
      <c r="Q17" s="13">
        <f t="shared" ref="Q17" si="11">SUM(Q7:Q16)</f>
        <v>0</v>
      </c>
      <c r="R17" s="13">
        <f t="shared" si="8"/>
        <v>823854</v>
      </c>
      <c r="S17" s="66"/>
      <c r="T17" s="14">
        <f t="shared" si="8"/>
        <v>57623854</v>
      </c>
      <c r="U17" s="13">
        <f t="shared" ref="U17:U56" si="12">SUM(C17)+I17+O17</f>
        <v>166472669</v>
      </c>
      <c r="V17" s="13">
        <f t="shared" ref="V17:V56" si="13">SUM(D17)+J17+P17</f>
        <v>202308000</v>
      </c>
      <c r="W17" s="13"/>
      <c r="X17" s="13">
        <f t="shared" ref="X17:X33" si="14">SUM(F17)+L17+R17</f>
        <v>3281054</v>
      </c>
      <c r="Y17" s="14">
        <f>SUM(Y7:Y16)</f>
        <v>205589054</v>
      </c>
    </row>
    <row r="18" spans="1:25" ht="18" customHeight="1" x14ac:dyDescent="0.25">
      <c r="A18" s="15" t="s">
        <v>23</v>
      </c>
      <c r="B18" s="35" t="s">
        <v>24</v>
      </c>
      <c r="C18" s="53">
        <v>8127268</v>
      </c>
      <c r="D18" s="10">
        <v>8856000</v>
      </c>
      <c r="E18" s="10">
        <v>0</v>
      </c>
      <c r="F18" s="46">
        <f>SUM(H18)-D18</f>
        <v>280000</v>
      </c>
      <c r="G18" s="59" t="s">
        <v>190</v>
      </c>
      <c r="H18" s="29">
        <v>9136000</v>
      </c>
      <c r="I18" s="9">
        <v>8017604</v>
      </c>
      <c r="J18" s="10">
        <v>11401000</v>
      </c>
      <c r="K18" s="10">
        <v>0</v>
      </c>
      <c r="L18" s="46">
        <f>SUM(N18)-J18</f>
        <v>339400</v>
      </c>
      <c r="M18" s="59" t="s">
        <v>198</v>
      </c>
      <c r="N18" s="29">
        <v>11740400</v>
      </c>
      <c r="O18" s="9">
        <v>7370154</v>
      </c>
      <c r="P18" s="10">
        <v>6703000</v>
      </c>
      <c r="Q18" s="10">
        <v>0</v>
      </c>
      <c r="R18" s="46">
        <f>SUM(T18-P18)</f>
        <v>0</v>
      </c>
      <c r="S18" s="65"/>
      <c r="T18" s="29">
        <v>6703000</v>
      </c>
      <c r="U18" s="9">
        <f t="shared" si="12"/>
        <v>23515026</v>
      </c>
      <c r="V18" s="10">
        <f t="shared" si="13"/>
        <v>26960000</v>
      </c>
      <c r="W18" s="10">
        <f>SUM(E18)+K18+Q18</f>
        <v>0</v>
      </c>
      <c r="X18" s="10">
        <f t="shared" si="14"/>
        <v>619400</v>
      </c>
      <c r="Y18" s="29">
        <f>SUM(H18)+N18+T18</f>
        <v>27579400</v>
      </c>
    </row>
    <row r="19" spans="1:25" ht="18" customHeight="1" x14ac:dyDescent="0.25">
      <c r="A19" s="97" t="s">
        <v>25</v>
      </c>
      <c r="B19" s="98"/>
      <c r="C19" s="52">
        <f>SUM(C18)</f>
        <v>8127268</v>
      </c>
      <c r="D19" s="13">
        <f t="shared" ref="D19:E19" si="15">SUM(D18)</f>
        <v>8856000</v>
      </c>
      <c r="E19" s="13">
        <f t="shared" si="15"/>
        <v>0</v>
      </c>
      <c r="F19" s="13">
        <f t="shared" ref="F19:Y19" si="16">SUM(F18)</f>
        <v>280000</v>
      </c>
      <c r="G19" s="62"/>
      <c r="H19" s="14">
        <f t="shared" si="16"/>
        <v>9136000</v>
      </c>
      <c r="I19" s="12">
        <f>SUM(I18)</f>
        <v>8017604</v>
      </c>
      <c r="J19" s="13">
        <f t="shared" ref="J19:K19" si="17">SUM(J18)</f>
        <v>11401000</v>
      </c>
      <c r="K19" s="13">
        <f t="shared" si="17"/>
        <v>0</v>
      </c>
      <c r="L19" s="13">
        <f t="shared" si="16"/>
        <v>339400</v>
      </c>
      <c r="M19" s="62"/>
      <c r="N19" s="14">
        <f t="shared" si="16"/>
        <v>11740400</v>
      </c>
      <c r="O19" s="12">
        <f>SUM(O18)</f>
        <v>7370154</v>
      </c>
      <c r="P19" s="13">
        <f t="shared" ref="P19:Q19" si="18">SUM(P18)</f>
        <v>6703000</v>
      </c>
      <c r="Q19" s="13">
        <f t="shared" si="18"/>
        <v>0</v>
      </c>
      <c r="R19" s="13">
        <f t="shared" si="16"/>
        <v>0</v>
      </c>
      <c r="S19" s="66"/>
      <c r="T19" s="14">
        <f t="shared" si="16"/>
        <v>6703000</v>
      </c>
      <c r="U19" s="13">
        <f t="shared" si="12"/>
        <v>23515026</v>
      </c>
      <c r="V19" s="13">
        <f t="shared" si="13"/>
        <v>26960000</v>
      </c>
      <c r="W19" s="13"/>
      <c r="X19" s="13">
        <f t="shared" si="14"/>
        <v>619400</v>
      </c>
      <c r="Y19" s="14">
        <f t="shared" si="16"/>
        <v>27579400</v>
      </c>
    </row>
    <row r="20" spans="1:25" ht="18" customHeight="1" x14ac:dyDescent="0.25">
      <c r="A20" s="11" t="s">
        <v>26</v>
      </c>
      <c r="B20" s="34" t="s">
        <v>27</v>
      </c>
      <c r="C20" s="40">
        <v>148114</v>
      </c>
      <c r="D20" s="10">
        <v>150000</v>
      </c>
      <c r="E20" s="10">
        <v>0</v>
      </c>
      <c r="F20" s="46">
        <f t="shared" ref="F20:F34" si="19">SUM(H20)-D20</f>
        <v>0</v>
      </c>
      <c r="G20" s="59"/>
      <c r="H20" s="29">
        <v>150000</v>
      </c>
      <c r="I20" s="9">
        <v>0</v>
      </c>
      <c r="J20" s="10">
        <v>0</v>
      </c>
      <c r="K20" s="10">
        <v>0</v>
      </c>
      <c r="L20" s="46">
        <f t="shared" ref="L20:L35" si="20">SUM(N20)-J20</f>
        <v>0</v>
      </c>
      <c r="M20" s="59"/>
      <c r="N20" s="29">
        <v>0</v>
      </c>
      <c r="O20" s="9">
        <v>55080</v>
      </c>
      <c r="P20" s="10">
        <v>125000</v>
      </c>
      <c r="Q20" s="10">
        <v>0</v>
      </c>
      <c r="R20" s="46">
        <f t="shared" ref="R20:R33" si="21">SUM(T20-P20)</f>
        <v>0</v>
      </c>
      <c r="S20" s="65"/>
      <c r="T20" s="29">
        <v>125000</v>
      </c>
      <c r="U20" s="9">
        <f t="shared" si="12"/>
        <v>203194</v>
      </c>
      <c r="V20" s="10">
        <f t="shared" si="13"/>
        <v>275000</v>
      </c>
      <c r="W20" s="10">
        <f t="shared" ref="W20:W37" si="22">SUM(E20)+K20+Q20</f>
        <v>0</v>
      </c>
      <c r="X20" s="10">
        <f t="shared" si="14"/>
        <v>0</v>
      </c>
      <c r="Y20" s="29">
        <f t="shared" ref="Y20:Y35" si="23">SUM(H20)+N20+T20</f>
        <v>275000</v>
      </c>
    </row>
    <row r="21" spans="1:25" ht="18" customHeight="1" x14ac:dyDescent="0.25">
      <c r="A21" s="11" t="s">
        <v>28</v>
      </c>
      <c r="B21" s="34" t="s">
        <v>29</v>
      </c>
      <c r="C21" s="40">
        <v>5359548</v>
      </c>
      <c r="D21" s="10">
        <v>6025000</v>
      </c>
      <c r="E21" s="10">
        <v>0</v>
      </c>
      <c r="F21" s="46">
        <f t="shared" si="19"/>
        <v>0</v>
      </c>
      <c r="G21" s="59"/>
      <c r="H21" s="29">
        <v>6025000</v>
      </c>
      <c r="I21" s="9">
        <v>1909846</v>
      </c>
      <c r="J21" s="10">
        <v>2150000</v>
      </c>
      <c r="K21" s="10">
        <v>0</v>
      </c>
      <c r="L21" s="46">
        <f t="shared" si="20"/>
        <v>0</v>
      </c>
      <c r="M21" s="59"/>
      <c r="N21" s="29">
        <v>2150000</v>
      </c>
      <c r="O21" s="9">
        <v>1642949</v>
      </c>
      <c r="P21" s="10">
        <v>2240000</v>
      </c>
      <c r="Q21" s="10">
        <v>0</v>
      </c>
      <c r="R21" s="46">
        <f t="shared" si="21"/>
        <v>0</v>
      </c>
      <c r="S21" s="65"/>
      <c r="T21" s="29">
        <v>2240000</v>
      </c>
      <c r="U21" s="9">
        <f t="shared" si="12"/>
        <v>8912343</v>
      </c>
      <c r="V21" s="10">
        <f t="shared" si="13"/>
        <v>10415000</v>
      </c>
      <c r="W21" s="10">
        <f t="shared" si="22"/>
        <v>0</v>
      </c>
      <c r="X21" s="10">
        <f t="shared" si="14"/>
        <v>0</v>
      </c>
      <c r="Y21" s="29">
        <f t="shared" si="23"/>
        <v>10415000</v>
      </c>
    </row>
    <row r="22" spans="1:25" ht="18" customHeight="1" x14ac:dyDescent="0.25">
      <c r="A22" s="11" t="s">
        <v>30</v>
      </c>
      <c r="B22" s="34" t="s">
        <v>31</v>
      </c>
      <c r="C22" s="40">
        <v>1567892</v>
      </c>
      <c r="D22" s="10">
        <v>1595000</v>
      </c>
      <c r="E22" s="10">
        <v>0</v>
      </c>
      <c r="F22" s="46">
        <f t="shared" si="19"/>
        <v>0</v>
      </c>
      <c r="G22" s="59"/>
      <c r="H22" s="29">
        <v>1595000</v>
      </c>
      <c r="I22" s="9">
        <v>97151</v>
      </c>
      <c r="J22" s="10">
        <v>125000</v>
      </c>
      <c r="K22" s="10">
        <v>0</v>
      </c>
      <c r="L22" s="46">
        <f t="shared" si="20"/>
        <v>21000</v>
      </c>
      <c r="M22" s="59" t="s">
        <v>199</v>
      </c>
      <c r="N22" s="29">
        <v>146000</v>
      </c>
      <c r="O22" s="9">
        <v>283388</v>
      </c>
      <c r="P22" s="10">
        <v>290000</v>
      </c>
      <c r="Q22" s="10">
        <v>0</v>
      </c>
      <c r="R22" s="46">
        <f t="shared" si="21"/>
        <v>0</v>
      </c>
      <c r="S22" s="65"/>
      <c r="T22" s="29">
        <v>290000</v>
      </c>
      <c r="U22" s="9">
        <f t="shared" si="12"/>
        <v>1948431</v>
      </c>
      <c r="V22" s="10">
        <f t="shared" si="13"/>
        <v>2010000</v>
      </c>
      <c r="W22" s="10">
        <f t="shared" si="22"/>
        <v>0</v>
      </c>
      <c r="X22" s="10">
        <f t="shared" si="14"/>
        <v>21000</v>
      </c>
      <c r="Y22" s="29">
        <f t="shared" si="23"/>
        <v>2031000</v>
      </c>
    </row>
    <row r="23" spans="1:25" ht="18" customHeight="1" x14ac:dyDescent="0.25">
      <c r="A23" s="11" t="s">
        <v>32</v>
      </c>
      <c r="B23" s="34" t="s">
        <v>33</v>
      </c>
      <c r="C23" s="40">
        <v>118812</v>
      </c>
      <c r="D23" s="10">
        <v>120000</v>
      </c>
      <c r="E23" s="10">
        <v>0</v>
      </c>
      <c r="F23" s="46">
        <f t="shared" si="19"/>
        <v>0</v>
      </c>
      <c r="G23" s="59"/>
      <c r="H23" s="29">
        <v>120000</v>
      </c>
      <c r="I23" s="9">
        <v>89918</v>
      </c>
      <c r="J23" s="10">
        <v>100000</v>
      </c>
      <c r="K23" s="10">
        <v>0</v>
      </c>
      <c r="L23" s="46">
        <f t="shared" si="20"/>
        <v>0</v>
      </c>
      <c r="M23" s="59"/>
      <c r="N23" s="29">
        <v>100000</v>
      </c>
      <c r="O23" s="9">
        <v>210230</v>
      </c>
      <c r="P23" s="10">
        <v>220000</v>
      </c>
      <c r="Q23" s="10">
        <v>0</v>
      </c>
      <c r="R23" s="46">
        <f t="shared" si="21"/>
        <v>0</v>
      </c>
      <c r="S23" s="65"/>
      <c r="T23" s="29">
        <v>220000</v>
      </c>
      <c r="U23" s="9">
        <f t="shared" si="12"/>
        <v>418960</v>
      </c>
      <c r="V23" s="10">
        <f t="shared" si="13"/>
        <v>440000</v>
      </c>
      <c r="W23" s="10">
        <f t="shared" si="22"/>
        <v>0</v>
      </c>
      <c r="X23" s="10">
        <f t="shared" si="14"/>
        <v>0</v>
      </c>
      <c r="Y23" s="29">
        <f t="shared" si="23"/>
        <v>440000</v>
      </c>
    </row>
    <row r="24" spans="1:25" ht="18" customHeight="1" x14ac:dyDescent="0.25">
      <c r="A24" s="11" t="s">
        <v>152</v>
      </c>
      <c r="B24" s="34" t="s">
        <v>153</v>
      </c>
      <c r="C24" s="40">
        <v>5644993</v>
      </c>
      <c r="D24" s="10">
        <v>5900000</v>
      </c>
      <c r="E24" s="10">
        <v>0</v>
      </c>
      <c r="F24" s="46">
        <f t="shared" si="19"/>
        <v>0</v>
      </c>
      <c r="G24" s="59"/>
      <c r="H24" s="29">
        <v>5900000</v>
      </c>
      <c r="I24" s="9">
        <v>186289</v>
      </c>
      <c r="J24" s="10">
        <v>350000</v>
      </c>
      <c r="K24" s="10">
        <v>0</v>
      </c>
      <c r="L24" s="46">
        <f t="shared" si="20"/>
        <v>100000</v>
      </c>
      <c r="M24" s="75" t="s">
        <v>200</v>
      </c>
      <c r="N24" s="29">
        <v>450000</v>
      </c>
      <c r="O24" s="9">
        <v>689393</v>
      </c>
      <c r="P24" s="10">
        <v>1000000</v>
      </c>
      <c r="Q24" s="10">
        <v>0</v>
      </c>
      <c r="R24" s="46">
        <f t="shared" si="21"/>
        <v>0</v>
      </c>
      <c r="S24" s="65"/>
      <c r="T24" s="29">
        <v>1000000</v>
      </c>
      <c r="U24" s="9">
        <f t="shared" si="12"/>
        <v>6520675</v>
      </c>
      <c r="V24" s="10">
        <f t="shared" si="13"/>
        <v>7250000</v>
      </c>
      <c r="W24" s="10">
        <f t="shared" si="22"/>
        <v>0</v>
      </c>
      <c r="X24" s="10">
        <f t="shared" si="14"/>
        <v>100000</v>
      </c>
      <c r="Y24" s="29">
        <f t="shared" si="23"/>
        <v>7350000</v>
      </c>
    </row>
    <row r="25" spans="1:25" ht="18" customHeight="1" x14ac:dyDescent="0.25">
      <c r="A25" s="11" t="s">
        <v>154</v>
      </c>
      <c r="B25" s="34" t="s">
        <v>155</v>
      </c>
      <c r="C25" s="40">
        <v>4030065</v>
      </c>
      <c r="D25" s="10">
        <v>4000000</v>
      </c>
      <c r="E25" s="10">
        <v>0</v>
      </c>
      <c r="F25" s="46">
        <f t="shared" si="19"/>
        <v>0</v>
      </c>
      <c r="G25" s="59"/>
      <c r="H25" s="29">
        <v>4000000</v>
      </c>
      <c r="I25" s="9">
        <v>2801899</v>
      </c>
      <c r="J25" s="10">
        <v>3000000</v>
      </c>
      <c r="K25" s="10">
        <v>0</v>
      </c>
      <c r="L25" s="46">
        <f t="shared" si="20"/>
        <v>0</v>
      </c>
      <c r="M25" s="59"/>
      <c r="N25" s="29">
        <v>3000000</v>
      </c>
      <c r="O25" s="9">
        <v>0</v>
      </c>
      <c r="P25" s="10">
        <v>0</v>
      </c>
      <c r="Q25" s="10">
        <v>0</v>
      </c>
      <c r="R25" s="46">
        <f t="shared" si="21"/>
        <v>0</v>
      </c>
      <c r="S25" s="65"/>
      <c r="T25" s="29">
        <v>0</v>
      </c>
      <c r="U25" s="9">
        <f t="shared" si="12"/>
        <v>6831964</v>
      </c>
      <c r="V25" s="10">
        <f t="shared" si="13"/>
        <v>7000000</v>
      </c>
      <c r="W25" s="10">
        <f t="shared" si="22"/>
        <v>0</v>
      </c>
      <c r="X25" s="10">
        <f t="shared" si="14"/>
        <v>0</v>
      </c>
      <c r="Y25" s="29">
        <f t="shared" si="23"/>
        <v>7000000</v>
      </c>
    </row>
    <row r="26" spans="1:25" ht="18" customHeight="1" x14ac:dyDescent="0.25">
      <c r="A26" s="11" t="s">
        <v>156</v>
      </c>
      <c r="B26" s="34" t="s">
        <v>157</v>
      </c>
      <c r="C26" s="40">
        <v>908725</v>
      </c>
      <c r="D26" s="10">
        <v>1000000</v>
      </c>
      <c r="E26" s="10">
        <v>0</v>
      </c>
      <c r="F26" s="46">
        <f t="shared" si="19"/>
        <v>0</v>
      </c>
      <c r="G26" s="59"/>
      <c r="H26" s="29">
        <v>1000000</v>
      </c>
      <c r="I26" s="9">
        <v>536709</v>
      </c>
      <c r="J26" s="10">
        <v>600000</v>
      </c>
      <c r="K26" s="10">
        <v>0</v>
      </c>
      <c r="L26" s="46">
        <f t="shared" si="20"/>
        <v>0</v>
      </c>
      <c r="M26" s="59"/>
      <c r="N26" s="29">
        <v>600000</v>
      </c>
      <c r="O26" s="9">
        <v>109042</v>
      </c>
      <c r="P26" s="10">
        <v>150000</v>
      </c>
      <c r="Q26" s="10">
        <v>0</v>
      </c>
      <c r="R26" s="46">
        <f t="shared" si="21"/>
        <v>0</v>
      </c>
      <c r="S26" s="65"/>
      <c r="T26" s="29">
        <v>150000</v>
      </c>
      <c r="U26" s="9">
        <f t="shared" si="12"/>
        <v>1554476</v>
      </c>
      <c r="V26" s="10">
        <f t="shared" si="13"/>
        <v>1750000</v>
      </c>
      <c r="W26" s="10">
        <f t="shared" si="22"/>
        <v>0</v>
      </c>
      <c r="X26" s="10">
        <f t="shared" si="14"/>
        <v>0</v>
      </c>
      <c r="Y26" s="29">
        <f t="shared" si="23"/>
        <v>1750000</v>
      </c>
    </row>
    <row r="27" spans="1:25" ht="18" customHeight="1" x14ac:dyDescent="0.25">
      <c r="A27" s="11" t="s">
        <v>34</v>
      </c>
      <c r="B27" s="34" t="s">
        <v>35</v>
      </c>
      <c r="C27" s="40">
        <v>8271463</v>
      </c>
      <c r="D27" s="10">
        <v>10050000</v>
      </c>
      <c r="E27" s="10">
        <v>0</v>
      </c>
      <c r="F27" s="46">
        <f t="shared" si="19"/>
        <v>0</v>
      </c>
      <c r="G27" s="59"/>
      <c r="H27" s="29">
        <v>10050000</v>
      </c>
      <c r="I27" s="9">
        <v>14196590</v>
      </c>
      <c r="J27" s="10">
        <v>16000000</v>
      </c>
      <c r="K27" s="10">
        <v>0</v>
      </c>
      <c r="L27" s="46">
        <f t="shared" si="20"/>
        <v>0</v>
      </c>
      <c r="M27" s="59"/>
      <c r="N27" s="29">
        <v>16000000</v>
      </c>
      <c r="O27" s="9">
        <v>7466231</v>
      </c>
      <c r="P27" s="10">
        <v>7750000</v>
      </c>
      <c r="Q27" s="10">
        <v>0</v>
      </c>
      <c r="R27" s="46">
        <f t="shared" si="21"/>
        <v>0</v>
      </c>
      <c r="S27" s="65"/>
      <c r="T27" s="29">
        <v>7750000</v>
      </c>
      <c r="U27" s="9">
        <f t="shared" si="12"/>
        <v>29934284</v>
      </c>
      <c r="V27" s="10">
        <f t="shared" si="13"/>
        <v>33800000</v>
      </c>
      <c r="W27" s="10">
        <f t="shared" si="22"/>
        <v>0</v>
      </c>
      <c r="X27" s="10">
        <f t="shared" si="14"/>
        <v>0</v>
      </c>
      <c r="Y27" s="29">
        <f t="shared" si="23"/>
        <v>33800000</v>
      </c>
    </row>
    <row r="28" spans="1:25" ht="18" customHeight="1" x14ac:dyDescent="0.25">
      <c r="A28" s="11" t="s">
        <v>36</v>
      </c>
      <c r="B28" s="34" t="s">
        <v>37</v>
      </c>
      <c r="C28" s="40">
        <v>2065941</v>
      </c>
      <c r="D28" s="10">
        <v>5467000</v>
      </c>
      <c r="E28" s="10">
        <v>0</v>
      </c>
      <c r="F28" s="46">
        <f t="shared" si="19"/>
        <v>0</v>
      </c>
      <c r="G28" s="59"/>
      <c r="H28" s="29">
        <v>5467000</v>
      </c>
      <c r="I28" s="9">
        <v>77770</v>
      </c>
      <c r="J28" s="10">
        <v>600000</v>
      </c>
      <c r="K28" s="10">
        <v>0</v>
      </c>
      <c r="L28" s="46">
        <f t="shared" si="20"/>
        <v>0</v>
      </c>
      <c r="M28" s="59"/>
      <c r="N28" s="29">
        <v>600000</v>
      </c>
      <c r="O28" s="9">
        <v>138844</v>
      </c>
      <c r="P28" s="10">
        <v>1280000</v>
      </c>
      <c r="Q28" s="10">
        <v>0</v>
      </c>
      <c r="R28" s="46">
        <f t="shared" si="21"/>
        <v>0</v>
      </c>
      <c r="S28" s="65"/>
      <c r="T28" s="29">
        <v>1280000</v>
      </c>
      <c r="U28" s="9">
        <f t="shared" si="12"/>
        <v>2282555</v>
      </c>
      <c r="V28" s="10">
        <f t="shared" si="13"/>
        <v>7347000</v>
      </c>
      <c r="W28" s="10">
        <f t="shared" si="22"/>
        <v>0</v>
      </c>
      <c r="X28" s="10">
        <f t="shared" si="14"/>
        <v>0</v>
      </c>
      <c r="Y28" s="29">
        <f t="shared" si="23"/>
        <v>7347000</v>
      </c>
    </row>
    <row r="29" spans="1:25" ht="18" customHeight="1" x14ac:dyDescent="0.25">
      <c r="A29" s="11" t="s">
        <v>38</v>
      </c>
      <c r="B29" s="34" t="s">
        <v>39</v>
      </c>
      <c r="C29" s="40">
        <v>3188400</v>
      </c>
      <c r="D29" s="10">
        <v>3200000</v>
      </c>
      <c r="E29" s="10">
        <v>0</v>
      </c>
      <c r="F29" s="46">
        <f t="shared" si="19"/>
        <v>0</v>
      </c>
      <c r="G29" s="59"/>
      <c r="H29" s="29">
        <v>3200000</v>
      </c>
      <c r="I29" s="9">
        <v>0</v>
      </c>
      <c r="J29" s="10">
        <v>0</v>
      </c>
      <c r="K29" s="10">
        <v>0</v>
      </c>
      <c r="L29" s="46">
        <f t="shared" si="20"/>
        <v>100000</v>
      </c>
      <c r="M29" s="59" t="s">
        <v>202</v>
      </c>
      <c r="N29" s="29">
        <v>100000</v>
      </c>
      <c r="O29" s="9">
        <v>0</v>
      </c>
      <c r="P29" s="10">
        <v>0</v>
      </c>
      <c r="Q29" s="10">
        <v>0</v>
      </c>
      <c r="R29" s="46">
        <f t="shared" si="21"/>
        <v>20000</v>
      </c>
      <c r="S29" s="65" t="s">
        <v>207</v>
      </c>
      <c r="T29" s="29">
        <v>20000</v>
      </c>
      <c r="U29" s="9">
        <f t="shared" si="12"/>
        <v>3188400</v>
      </c>
      <c r="V29" s="10">
        <f t="shared" si="13"/>
        <v>3200000</v>
      </c>
      <c r="W29" s="10">
        <f t="shared" si="22"/>
        <v>0</v>
      </c>
      <c r="X29" s="10">
        <f t="shared" si="14"/>
        <v>120000</v>
      </c>
      <c r="Y29" s="29">
        <f t="shared" si="23"/>
        <v>3320000</v>
      </c>
    </row>
    <row r="30" spans="1:25" ht="18" customHeight="1" x14ac:dyDescent="0.25">
      <c r="A30" s="11" t="s">
        <v>40</v>
      </c>
      <c r="B30" s="34" t="s">
        <v>41</v>
      </c>
      <c r="C30" s="40">
        <v>12718958</v>
      </c>
      <c r="D30" s="10">
        <v>16100000</v>
      </c>
      <c r="E30" s="10">
        <v>0</v>
      </c>
      <c r="F30" s="46">
        <f t="shared" si="19"/>
        <v>0</v>
      </c>
      <c r="G30" s="59"/>
      <c r="H30" s="29">
        <v>16100000</v>
      </c>
      <c r="I30" s="9">
        <v>1486286</v>
      </c>
      <c r="J30" s="10">
        <v>1620000</v>
      </c>
      <c r="K30" s="10">
        <v>0</v>
      </c>
      <c r="L30" s="46">
        <f t="shared" si="20"/>
        <v>0</v>
      </c>
      <c r="M30" s="59"/>
      <c r="N30" s="29">
        <v>1620000</v>
      </c>
      <c r="O30" s="9">
        <v>1866163</v>
      </c>
      <c r="P30" s="10">
        <v>2500000</v>
      </c>
      <c r="Q30" s="10">
        <v>0</v>
      </c>
      <c r="R30" s="46">
        <f t="shared" si="21"/>
        <v>-20000</v>
      </c>
      <c r="S30" s="65" t="s">
        <v>191</v>
      </c>
      <c r="T30" s="29">
        <v>2480000</v>
      </c>
      <c r="U30" s="9">
        <f t="shared" si="12"/>
        <v>16071407</v>
      </c>
      <c r="V30" s="10">
        <f t="shared" si="13"/>
        <v>20220000</v>
      </c>
      <c r="W30" s="10">
        <f t="shared" si="22"/>
        <v>0</v>
      </c>
      <c r="X30" s="10">
        <f t="shared" si="14"/>
        <v>-20000</v>
      </c>
      <c r="Y30" s="29">
        <f t="shared" si="23"/>
        <v>20200000</v>
      </c>
    </row>
    <row r="31" spans="1:25" ht="18" customHeight="1" x14ac:dyDescent="0.25">
      <c r="A31" s="11" t="s">
        <v>42</v>
      </c>
      <c r="B31" s="34" t="s">
        <v>43</v>
      </c>
      <c r="C31" s="40">
        <v>0</v>
      </c>
      <c r="D31" s="10">
        <v>0</v>
      </c>
      <c r="E31" s="10">
        <v>0</v>
      </c>
      <c r="F31" s="46">
        <f t="shared" si="19"/>
        <v>0</v>
      </c>
      <c r="G31" s="59"/>
      <c r="H31" s="29">
        <v>0</v>
      </c>
      <c r="I31" s="9">
        <v>0</v>
      </c>
      <c r="J31" s="10">
        <v>0</v>
      </c>
      <c r="K31" s="10">
        <v>0</v>
      </c>
      <c r="L31" s="46">
        <f t="shared" si="20"/>
        <v>0</v>
      </c>
      <c r="M31" s="59"/>
      <c r="N31" s="29">
        <v>0</v>
      </c>
      <c r="O31" s="9">
        <v>70362</v>
      </c>
      <c r="P31" s="10">
        <v>95000</v>
      </c>
      <c r="Q31" s="10">
        <v>0</v>
      </c>
      <c r="R31" s="46">
        <f t="shared" si="21"/>
        <v>0</v>
      </c>
      <c r="S31" s="65"/>
      <c r="T31" s="29">
        <v>95000</v>
      </c>
      <c r="U31" s="9">
        <f t="shared" si="12"/>
        <v>70362</v>
      </c>
      <c r="V31" s="10">
        <f t="shared" si="13"/>
        <v>95000</v>
      </c>
      <c r="W31" s="10">
        <f t="shared" si="22"/>
        <v>0</v>
      </c>
      <c r="X31" s="10">
        <f t="shared" si="14"/>
        <v>0</v>
      </c>
      <c r="Y31" s="29">
        <f t="shared" si="23"/>
        <v>95000</v>
      </c>
    </row>
    <row r="32" spans="1:25" ht="18" customHeight="1" x14ac:dyDescent="0.25">
      <c r="A32" s="11" t="s">
        <v>44</v>
      </c>
      <c r="B32" s="34" t="s">
        <v>45</v>
      </c>
      <c r="C32" s="40">
        <v>8634524</v>
      </c>
      <c r="D32" s="10">
        <v>10000000</v>
      </c>
      <c r="E32" s="10">
        <v>0</v>
      </c>
      <c r="F32" s="46">
        <f t="shared" si="19"/>
        <v>0</v>
      </c>
      <c r="G32" s="59"/>
      <c r="H32" s="29">
        <v>10000000</v>
      </c>
      <c r="I32" s="9">
        <v>5369933</v>
      </c>
      <c r="J32" s="10">
        <v>6500000</v>
      </c>
      <c r="K32" s="10">
        <v>0</v>
      </c>
      <c r="L32" s="46">
        <f t="shared" si="20"/>
        <v>0</v>
      </c>
      <c r="M32" s="59"/>
      <c r="N32" s="29">
        <v>6500000</v>
      </c>
      <c r="O32" s="9">
        <v>2885949</v>
      </c>
      <c r="P32" s="10">
        <v>4000000</v>
      </c>
      <c r="Q32" s="10">
        <v>0</v>
      </c>
      <c r="R32" s="46">
        <f t="shared" si="21"/>
        <v>0</v>
      </c>
      <c r="S32" s="65"/>
      <c r="T32" s="29">
        <v>4000000</v>
      </c>
      <c r="U32" s="9">
        <f t="shared" si="12"/>
        <v>16890406</v>
      </c>
      <c r="V32" s="10">
        <f t="shared" si="13"/>
        <v>20500000</v>
      </c>
      <c r="W32" s="10">
        <f t="shared" si="22"/>
        <v>0</v>
      </c>
      <c r="X32" s="10">
        <f t="shared" si="14"/>
        <v>0</v>
      </c>
      <c r="Y32" s="29">
        <f t="shared" si="23"/>
        <v>20500000</v>
      </c>
    </row>
    <row r="33" spans="1:25" ht="18" customHeight="1" x14ac:dyDescent="0.25">
      <c r="A33" s="11" t="s">
        <v>46</v>
      </c>
      <c r="B33" s="34" t="s">
        <v>47</v>
      </c>
      <c r="C33" s="40">
        <v>150050</v>
      </c>
      <c r="D33" s="10">
        <v>290000</v>
      </c>
      <c r="E33" s="10">
        <v>0</v>
      </c>
      <c r="F33" s="46">
        <f t="shared" si="19"/>
        <v>0</v>
      </c>
      <c r="G33" s="59"/>
      <c r="H33" s="29">
        <v>290000</v>
      </c>
      <c r="I33" s="9">
        <v>0</v>
      </c>
      <c r="J33" s="10">
        <v>0</v>
      </c>
      <c r="K33" s="10">
        <v>0</v>
      </c>
      <c r="L33" s="46">
        <f t="shared" si="20"/>
        <v>0</v>
      </c>
      <c r="M33" s="59"/>
      <c r="N33" s="29">
        <v>0</v>
      </c>
      <c r="O33" s="9">
        <v>189531</v>
      </c>
      <c r="P33" s="10">
        <v>56000</v>
      </c>
      <c r="Q33" s="10">
        <v>0</v>
      </c>
      <c r="R33" s="46">
        <f t="shared" si="21"/>
        <v>0</v>
      </c>
      <c r="S33" s="65"/>
      <c r="T33" s="29">
        <v>56000</v>
      </c>
      <c r="U33" s="9">
        <f t="shared" si="12"/>
        <v>339581</v>
      </c>
      <c r="V33" s="10">
        <f t="shared" si="13"/>
        <v>346000</v>
      </c>
      <c r="W33" s="10">
        <f t="shared" si="22"/>
        <v>0</v>
      </c>
      <c r="X33" s="10">
        <f t="shared" si="14"/>
        <v>0</v>
      </c>
      <c r="Y33" s="29">
        <f t="shared" si="23"/>
        <v>346000</v>
      </c>
    </row>
    <row r="34" spans="1:25" ht="18" customHeight="1" x14ac:dyDescent="0.25">
      <c r="A34" s="11" t="s">
        <v>158</v>
      </c>
      <c r="B34" s="34" t="s">
        <v>159</v>
      </c>
      <c r="C34" s="40">
        <v>82870</v>
      </c>
      <c r="D34" s="10">
        <v>100000</v>
      </c>
      <c r="E34" s="10">
        <v>0</v>
      </c>
      <c r="F34" s="46">
        <f t="shared" si="19"/>
        <v>0</v>
      </c>
      <c r="G34" s="59"/>
      <c r="H34" s="29">
        <v>100000</v>
      </c>
      <c r="I34" s="9">
        <v>0</v>
      </c>
      <c r="J34" s="10">
        <v>0</v>
      </c>
      <c r="K34" s="10">
        <v>0</v>
      </c>
      <c r="L34" s="46">
        <v>0</v>
      </c>
      <c r="M34" s="59"/>
      <c r="N34" s="29">
        <v>0</v>
      </c>
      <c r="O34" s="9">
        <v>17000</v>
      </c>
      <c r="P34" s="10">
        <v>0</v>
      </c>
      <c r="Q34" s="10">
        <v>0</v>
      </c>
      <c r="R34" s="46">
        <v>0</v>
      </c>
      <c r="S34" s="65"/>
      <c r="T34" s="29">
        <v>0</v>
      </c>
      <c r="U34" s="9">
        <f t="shared" si="12"/>
        <v>99870</v>
      </c>
      <c r="V34" s="10">
        <f t="shared" si="13"/>
        <v>100000</v>
      </c>
      <c r="W34" s="10">
        <f t="shared" si="22"/>
        <v>0</v>
      </c>
      <c r="X34" s="10"/>
      <c r="Y34" s="29">
        <f t="shared" si="23"/>
        <v>100000</v>
      </c>
    </row>
    <row r="35" spans="1:25" ht="18" customHeight="1" x14ac:dyDescent="0.25">
      <c r="A35" s="11" t="s">
        <v>48</v>
      </c>
      <c r="B35" s="34" t="s">
        <v>49</v>
      </c>
      <c r="C35" s="40">
        <v>1085217</v>
      </c>
      <c r="D35" s="10">
        <v>910000</v>
      </c>
      <c r="E35" s="10">
        <v>0</v>
      </c>
      <c r="F35" s="46">
        <f>SUM(H35)-D35</f>
        <v>0</v>
      </c>
      <c r="G35" s="59"/>
      <c r="H35" s="29">
        <v>910000</v>
      </c>
      <c r="I35" s="9">
        <v>32615</v>
      </c>
      <c r="J35" s="10">
        <v>50000</v>
      </c>
      <c r="K35" s="10">
        <v>0</v>
      </c>
      <c r="L35" s="46">
        <f t="shared" si="20"/>
        <v>1000000</v>
      </c>
      <c r="M35" s="59" t="s">
        <v>201</v>
      </c>
      <c r="N35" s="29">
        <v>1050000</v>
      </c>
      <c r="O35" s="9">
        <v>14433</v>
      </c>
      <c r="P35" s="10">
        <v>40000</v>
      </c>
      <c r="Q35" s="10">
        <v>0</v>
      </c>
      <c r="R35" s="46">
        <f>SUM(T35-P35)</f>
        <v>0</v>
      </c>
      <c r="S35" s="65"/>
      <c r="T35" s="29">
        <v>40000</v>
      </c>
      <c r="U35" s="9">
        <f t="shared" si="12"/>
        <v>1132265</v>
      </c>
      <c r="V35" s="10">
        <f t="shared" si="13"/>
        <v>1000000</v>
      </c>
      <c r="W35" s="10">
        <f t="shared" si="22"/>
        <v>0</v>
      </c>
      <c r="X35" s="10">
        <f t="shared" ref="X35:X40" si="24">SUM(F35)+L35+R35</f>
        <v>1000000</v>
      </c>
      <c r="Y35" s="29">
        <f t="shared" si="23"/>
        <v>2000000</v>
      </c>
    </row>
    <row r="36" spans="1:25" ht="18" customHeight="1" x14ac:dyDescent="0.25">
      <c r="A36" s="97" t="s">
        <v>50</v>
      </c>
      <c r="B36" s="98"/>
      <c r="C36" s="52">
        <f>SUM(C20:C35)</f>
        <v>53975572</v>
      </c>
      <c r="D36" s="13">
        <f t="shared" ref="D36:T36" si="25">SUM(D20:D35)</f>
        <v>64907000</v>
      </c>
      <c r="E36" s="13">
        <f t="shared" si="25"/>
        <v>0</v>
      </c>
      <c r="F36" s="13">
        <f t="shared" si="25"/>
        <v>0</v>
      </c>
      <c r="G36" s="62"/>
      <c r="H36" s="14">
        <f t="shared" si="25"/>
        <v>64907000</v>
      </c>
      <c r="I36" s="12">
        <f>SUM(I20:I35)</f>
        <v>26785006</v>
      </c>
      <c r="J36" s="13">
        <f t="shared" si="25"/>
        <v>31095000</v>
      </c>
      <c r="K36" s="13">
        <f t="shared" si="25"/>
        <v>0</v>
      </c>
      <c r="L36" s="13">
        <f t="shared" si="25"/>
        <v>1221000</v>
      </c>
      <c r="M36" s="62"/>
      <c r="N36" s="14">
        <f t="shared" si="25"/>
        <v>32316000</v>
      </c>
      <c r="O36" s="12">
        <f>SUM(O20:O35)</f>
        <v>15638595</v>
      </c>
      <c r="P36" s="13">
        <f t="shared" si="25"/>
        <v>19746000</v>
      </c>
      <c r="Q36" s="13">
        <f t="shared" si="25"/>
        <v>0</v>
      </c>
      <c r="R36" s="13">
        <f t="shared" si="25"/>
        <v>0</v>
      </c>
      <c r="S36" s="66"/>
      <c r="T36" s="14">
        <f t="shared" si="25"/>
        <v>19746000</v>
      </c>
      <c r="U36" s="13">
        <f t="shared" si="12"/>
        <v>96399173</v>
      </c>
      <c r="V36" s="13">
        <f t="shared" si="13"/>
        <v>115748000</v>
      </c>
      <c r="W36" s="13">
        <f t="shared" si="22"/>
        <v>0</v>
      </c>
      <c r="X36" s="13">
        <f t="shared" si="24"/>
        <v>1221000</v>
      </c>
      <c r="Y36" s="14">
        <f>SUM(Y20:Y35)</f>
        <v>116969000</v>
      </c>
    </row>
    <row r="37" spans="1:25" ht="18" customHeight="1" x14ac:dyDescent="0.25">
      <c r="A37" s="11" t="s">
        <v>51</v>
      </c>
      <c r="B37" s="34" t="s">
        <v>52</v>
      </c>
      <c r="C37" s="40">
        <v>5622559</v>
      </c>
      <c r="D37" s="10">
        <v>8100000</v>
      </c>
      <c r="E37" s="10">
        <v>0</v>
      </c>
      <c r="F37" s="46">
        <f>SUM(H37)-D37</f>
        <v>0</v>
      </c>
      <c r="G37" s="59"/>
      <c r="H37" s="29">
        <v>8100000</v>
      </c>
      <c r="I37" s="9">
        <v>0</v>
      </c>
      <c r="J37" s="10">
        <v>0</v>
      </c>
      <c r="K37" s="10">
        <v>0</v>
      </c>
      <c r="L37" s="46">
        <f>SUM(N37)-J37</f>
        <v>0</v>
      </c>
      <c r="M37" s="59"/>
      <c r="N37" s="29">
        <v>0</v>
      </c>
      <c r="O37" s="9">
        <v>0</v>
      </c>
      <c r="P37" s="10">
        <v>0</v>
      </c>
      <c r="Q37" s="10">
        <v>0</v>
      </c>
      <c r="R37" s="46">
        <f>SUM(T37-P37)</f>
        <v>0</v>
      </c>
      <c r="S37" s="65"/>
      <c r="T37" s="29">
        <v>0</v>
      </c>
      <c r="U37" s="9">
        <f t="shared" si="12"/>
        <v>5622559</v>
      </c>
      <c r="V37" s="10">
        <f t="shared" si="13"/>
        <v>8100000</v>
      </c>
      <c r="W37" s="10">
        <f t="shared" si="22"/>
        <v>0</v>
      </c>
      <c r="X37" s="10">
        <f t="shared" si="24"/>
        <v>0</v>
      </c>
      <c r="Y37" s="5">
        <f>SUM(H37)+N37+T37</f>
        <v>8100000</v>
      </c>
    </row>
    <row r="38" spans="1:25" ht="18" customHeight="1" x14ac:dyDescent="0.25">
      <c r="A38" s="97" t="s">
        <v>53</v>
      </c>
      <c r="B38" s="98"/>
      <c r="C38" s="52">
        <f>SUM(C37)</f>
        <v>5622559</v>
      </c>
      <c r="D38" s="13">
        <f t="shared" ref="D38:E38" si="26">SUM(D37:D37)</f>
        <v>8100000</v>
      </c>
      <c r="E38" s="13">
        <f t="shared" si="26"/>
        <v>0</v>
      </c>
      <c r="F38" s="13">
        <f t="shared" ref="F38:H38" si="27">SUM(F37:F37)</f>
        <v>0</v>
      </c>
      <c r="G38" s="62"/>
      <c r="H38" s="14">
        <f t="shared" si="27"/>
        <v>8100000</v>
      </c>
      <c r="I38" s="12">
        <f>SUM(I37)</f>
        <v>0</v>
      </c>
      <c r="J38" s="13">
        <f t="shared" ref="J38:K38" si="28">SUM(J37:J37)</f>
        <v>0</v>
      </c>
      <c r="K38" s="13">
        <f t="shared" si="28"/>
        <v>0</v>
      </c>
      <c r="L38" s="13">
        <f t="shared" ref="L38:P38" si="29">SUM(L37:L37)</f>
        <v>0</v>
      </c>
      <c r="M38" s="62"/>
      <c r="N38" s="14">
        <f t="shared" si="29"/>
        <v>0</v>
      </c>
      <c r="O38" s="12">
        <f>SUM(O37)</f>
        <v>0</v>
      </c>
      <c r="P38" s="13">
        <f t="shared" si="29"/>
        <v>0</v>
      </c>
      <c r="Q38" s="13">
        <f t="shared" ref="Q38" si="30">SUM(Q37:Q37)</f>
        <v>0</v>
      </c>
      <c r="R38" s="13">
        <f t="shared" ref="R38:T38" si="31">SUM(R37:R37)</f>
        <v>0</v>
      </c>
      <c r="S38" s="66"/>
      <c r="T38" s="14">
        <f t="shared" si="31"/>
        <v>0</v>
      </c>
      <c r="U38" s="13">
        <f t="shared" si="12"/>
        <v>5622559</v>
      </c>
      <c r="V38" s="13">
        <f t="shared" si="13"/>
        <v>8100000</v>
      </c>
      <c r="W38" s="13"/>
      <c r="X38" s="13">
        <f t="shared" si="24"/>
        <v>0</v>
      </c>
      <c r="Y38" s="14">
        <f t="shared" ref="Y38" si="32">SUM(Y37:Y37)</f>
        <v>8100000</v>
      </c>
    </row>
    <row r="39" spans="1:25" ht="18" customHeight="1" x14ac:dyDescent="0.25">
      <c r="A39" s="11" t="s">
        <v>54</v>
      </c>
      <c r="B39" s="34" t="s">
        <v>55</v>
      </c>
      <c r="C39" s="40">
        <v>3766016</v>
      </c>
      <c r="D39" s="10">
        <v>2000000</v>
      </c>
      <c r="E39" s="10">
        <v>0</v>
      </c>
      <c r="F39" s="46">
        <f>SUM(H39)-D39</f>
        <v>0</v>
      </c>
      <c r="G39" s="59"/>
      <c r="H39" s="29">
        <v>2000000</v>
      </c>
      <c r="I39" s="9">
        <v>0</v>
      </c>
      <c r="J39" s="10">
        <v>0</v>
      </c>
      <c r="K39" s="10">
        <v>0</v>
      </c>
      <c r="L39" s="46">
        <f>SUM(N39)-J39</f>
        <v>0</v>
      </c>
      <c r="M39" s="59"/>
      <c r="N39" s="29">
        <v>0</v>
      </c>
      <c r="O39" s="9">
        <v>0</v>
      </c>
      <c r="P39" s="10">
        <v>0</v>
      </c>
      <c r="Q39" s="10">
        <v>0</v>
      </c>
      <c r="R39" s="46">
        <f>SUM(T39-P39)</f>
        <v>0</v>
      </c>
      <c r="S39" s="65"/>
      <c r="T39" s="29">
        <v>0</v>
      </c>
      <c r="U39" s="9">
        <f t="shared" si="12"/>
        <v>3766016</v>
      </c>
      <c r="V39" s="10">
        <f t="shared" si="13"/>
        <v>2000000</v>
      </c>
      <c r="W39" s="10">
        <f>SUM(E39)+K39+Q39</f>
        <v>0</v>
      </c>
      <c r="X39" s="10">
        <f t="shared" si="24"/>
        <v>0</v>
      </c>
      <c r="Y39" s="5">
        <f>SUM(H39)+N39+T39</f>
        <v>2000000</v>
      </c>
    </row>
    <row r="40" spans="1:25" ht="18" customHeight="1" x14ac:dyDescent="0.25">
      <c r="A40" s="11" t="s">
        <v>56</v>
      </c>
      <c r="B40" s="34" t="s">
        <v>57</v>
      </c>
      <c r="C40" s="40">
        <v>430400</v>
      </c>
      <c r="D40" s="10">
        <v>540000</v>
      </c>
      <c r="E40" s="10">
        <v>0</v>
      </c>
      <c r="F40" s="46">
        <f>SUM(H40)-D40</f>
        <v>0</v>
      </c>
      <c r="G40" s="59"/>
      <c r="H40" s="29">
        <v>540000</v>
      </c>
      <c r="I40" s="9">
        <v>0</v>
      </c>
      <c r="J40" s="10">
        <v>0</v>
      </c>
      <c r="K40" s="10">
        <v>0</v>
      </c>
      <c r="L40" s="46">
        <f>SUM(N40)-J40</f>
        <v>0</v>
      </c>
      <c r="M40" s="59"/>
      <c r="N40" s="29">
        <v>0</v>
      </c>
      <c r="O40" s="9">
        <v>0</v>
      </c>
      <c r="P40" s="10">
        <v>0</v>
      </c>
      <c r="Q40" s="10">
        <v>0</v>
      </c>
      <c r="R40" s="46">
        <f>SUM(T40-P40)</f>
        <v>0</v>
      </c>
      <c r="S40" s="65"/>
      <c r="T40" s="29">
        <v>0</v>
      </c>
      <c r="U40" s="9">
        <f t="shared" si="12"/>
        <v>430400</v>
      </c>
      <c r="V40" s="10">
        <f t="shared" si="13"/>
        <v>540000</v>
      </c>
      <c r="W40" s="10">
        <f>SUM(E40)+K40+Q40</f>
        <v>0</v>
      </c>
      <c r="X40" s="10">
        <f t="shared" si="24"/>
        <v>0</v>
      </c>
      <c r="Y40" s="5">
        <f>SUM(H40)+N40+T40</f>
        <v>540000</v>
      </c>
    </row>
    <row r="41" spans="1:25" ht="18" customHeight="1" x14ac:dyDescent="0.25">
      <c r="A41" s="11" t="s">
        <v>170</v>
      </c>
      <c r="B41" s="34" t="s">
        <v>171</v>
      </c>
      <c r="C41" s="40">
        <v>0</v>
      </c>
      <c r="D41" s="10">
        <v>0</v>
      </c>
      <c r="E41" s="10">
        <v>0</v>
      </c>
      <c r="F41" s="46">
        <v>0</v>
      </c>
      <c r="G41" s="59"/>
      <c r="H41" s="29">
        <v>0</v>
      </c>
      <c r="I41" s="9">
        <v>0</v>
      </c>
      <c r="J41" s="10">
        <v>0</v>
      </c>
      <c r="K41" s="10">
        <v>0</v>
      </c>
      <c r="L41" s="46">
        <v>0</v>
      </c>
      <c r="M41" s="59"/>
      <c r="N41" s="29">
        <v>0</v>
      </c>
      <c r="O41" s="9">
        <v>0</v>
      </c>
      <c r="P41" s="10">
        <v>0</v>
      </c>
      <c r="Q41" s="10">
        <v>0</v>
      </c>
      <c r="R41" s="46">
        <v>0</v>
      </c>
      <c r="S41" s="65"/>
      <c r="T41" s="29">
        <v>0</v>
      </c>
      <c r="U41" s="9">
        <f t="shared" si="12"/>
        <v>0</v>
      </c>
      <c r="V41" s="10">
        <f t="shared" si="13"/>
        <v>0</v>
      </c>
      <c r="W41" s="10">
        <f>SUM(E41)+K41+Q41</f>
        <v>0</v>
      </c>
      <c r="X41" s="10"/>
      <c r="Y41" s="5">
        <f>SUM(H41)+N41+T41</f>
        <v>0</v>
      </c>
    </row>
    <row r="42" spans="1:25" ht="18" customHeight="1" x14ac:dyDescent="0.25">
      <c r="A42" s="11" t="s">
        <v>58</v>
      </c>
      <c r="B42" s="34" t="s">
        <v>59</v>
      </c>
      <c r="C42" s="40">
        <v>800000</v>
      </c>
      <c r="D42" s="10">
        <v>1100000</v>
      </c>
      <c r="E42" s="10">
        <v>0</v>
      </c>
      <c r="F42" s="46">
        <f>SUM(H42)-D42</f>
        <v>0</v>
      </c>
      <c r="G42" s="59"/>
      <c r="H42" s="29">
        <v>1100000</v>
      </c>
      <c r="I42" s="9">
        <v>0</v>
      </c>
      <c r="J42" s="10">
        <v>0</v>
      </c>
      <c r="K42" s="10">
        <v>0</v>
      </c>
      <c r="L42" s="46">
        <f>SUM(N42)-J42</f>
        <v>0</v>
      </c>
      <c r="M42" s="59"/>
      <c r="N42" s="29">
        <v>0</v>
      </c>
      <c r="O42" s="9">
        <v>0</v>
      </c>
      <c r="P42" s="10">
        <v>0</v>
      </c>
      <c r="Q42" s="10">
        <v>0</v>
      </c>
      <c r="R42" s="46">
        <f>SUM(T42-P42)</f>
        <v>0</v>
      </c>
      <c r="S42" s="65"/>
      <c r="T42" s="29">
        <v>0</v>
      </c>
      <c r="U42" s="9">
        <f t="shared" si="12"/>
        <v>800000</v>
      </c>
      <c r="V42" s="10">
        <f t="shared" si="13"/>
        <v>1100000</v>
      </c>
      <c r="W42" s="10">
        <f>SUM(E42)+K42+Q42</f>
        <v>0</v>
      </c>
      <c r="X42" s="10">
        <f t="shared" ref="X42:X61" si="33">SUM(F42)+L42+R42</f>
        <v>0</v>
      </c>
      <c r="Y42" s="5">
        <f>SUM(H42)+N42+T42</f>
        <v>1100000</v>
      </c>
    </row>
    <row r="43" spans="1:25" ht="18" customHeight="1" x14ac:dyDescent="0.25">
      <c r="A43" s="11" t="s">
        <v>60</v>
      </c>
      <c r="B43" s="34" t="s">
        <v>61</v>
      </c>
      <c r="C43" s="40">
        <v>0</v>
      </c>
      <c r="D43" s="10">
        <v>19978699</v>
      </c>
      <c r="E43" s="10">
        <v>0</v>
      </c>
      <c r="F43" s="46">
        <f>SUM(H43)-D43</f>
        <v>-3103519</v>
      </c>
      <c r="G43" s="59" t="s">
        <v>191</v>
      </c>
      <c r="H43" s="29">
        <v>16875180</v>
      </c>
      <c r="I43" s="9">
        <v>0</v>
      </c>
      <c r="J43" s="10">
        <v>0</v>
      </c>
      <c r="K43" s="10">
        <v>0</v>
      </c>
      <c r="L43" s="46">
        <f>SUM(N43)-J43</f>
        <v>0</v>
      </c>
      <c r="M43" s="59"/>
      <c r="N43" s="29">
        <v>0</v>
      </c>
      <c r="O43" s="9">
        <v>0</v>
      </c>
      <c r="P43" s="10">
        <v>0</v>
      </c>
      <c r="Q43" s="10">
        <v>0</v>
      </c>
      <c r="R43" s="46">
        <f>SUM(T43-P43)</f>
        <v>0</v>
      </c>
      <c r="S43" s="65"/>
      <c r="T43" s="29">
        <v>0</v>
      </c>
      <c r="U43" s="9">
        <f t="shared" si="12"/>
        <v>0</v>
      </c>
      <c r="V43" s="10">
        <f t="shared" si="13"/>
        <v>19978699</v>
      </c>
      <c r="W43" s="10">
        <f>SUM(E43)+K43+Q43</f>
        <v>0</v>
      </c>
      <c r="X43" s="10">
        <f t="shared" si="33"/>
        <v>-3103519</v>
      </c>
      <c r="Y43" s="5">
        <f>SUM(H43)+N43+T43</f>
        <v>16875180</v>
      </c>
    </row>
    <row r="44" spans="1:25" ht="18" customHeight="1" x14ac:dyDescent="0.25">
      <c r="A44" s="97" t="s">
        <v>62</v>
      </c>
      <c r="B44" s="98"/>
      <c r="C44" s="52">
        <f>SUM(C39:C43)</f>
        <v>4996416</v>
      </c>
      <c r="D44" s="13">
        <f>SUM(D39:D43)</f>
        <v>23618699</v>
      </c>
      <c r="E44" s="13">
        <f>SUM(E39:E43)</f>
        <v>0</v>
      </c>
      <c r="F44" s="13">
        <f>SUM(F39:F43)</f>
        <v>-3103519</v>
      </c>
      <c r="G44" s="62"/>
      <c r="H44" s="14">
        <f>SUM(H39:H43)</f>
        <v>20515180</v>
      </c>
      <c r="I44" s="12">
        <f>SUM(I39:I43)</f>
        <v>0</v>
      </c>
      <c r="J44" s="13">
        <f>SUM(J39:J43)</f>
        <v>0</v>
      </c>
      <c r="K44" s="13">
        <f>SUM(K39:K43)</f>
        <v>0</v>
      </c>
      <c r="L44" s="13">
        <f>SUM(L39:L43)</f>
        <v>0</v>
      </c>
      <c r="M44" s="62"/>
      <c r="N44" s="14">
        <f>SUM(N39:N43)</f>
        <v>0</v>
      </c>
      <c r="O44" s="12">
        <f>SUM(O39:O43)</f>
        <v>0</v>
      </c>
      <c r="P44" s="13">
        <f>SUM(P39:P43)</f>
        <v>0</v>
      </c>
      <c r="Q44" s="13">
        <f>SUM(Q39:Q43)</f>
        <v>0</v>
      </c>
      <c r="R44" s="13">
        <f>SUM(R39:R43)</f>
        <v>0</v>
      </c>
      <c r="S44" s="66"/>
      <c r="T44" s="14">
        <f>SUM(T39:T43)</f>
        <v>0</v>
      </c>
      <c r="U44" s="13">
        <f t="shared" si="12"/>
        <v>4996416</v>
      </c>
      <c r="V44" s="13">
        <f t="shared" si="13"/>
        <v>23618699</v>
      </c>
      <c r="W44" s="13"/>
      <c r="X44" s="13">
        <f t="shared" si="33"/>
        <v>-3103519</v>
      </c>
      <c r="Y44" s="14">
        <f>SUM(Y39:Y43)</f>
        <v>20515180</v>
      </c>
    </row>
    <row r="45" spans="1:25" ht="18" customHeight="1" x14ac:dyDescent="0.25">
      <c r="A45" s="11" t="s">
        <v>160</v>
      </c>
      <c r="B45" s="34" t="s">
        <v>161</v>
      </c>
      <c r="C45" s="40">
        <v>0</v>
      </c>
      <c r="D45" s="10">
        <v>0</v>
      </c>
      <c r="E45" s="10">
        <v>0</v>
      </c>
      <c r="F45" s="46">
        <f t="shared" ref="F45:F49" si="34">SUM(H45)-D45</f>
        <v>0</v>
      </c>
      <c r="G45" s="59"/>
      <c r="H45" s="29">
        <v>0</v>
      </c>
      <c r="I45" s="9">
        <v>0</v>
      </c>
      <c r="J45" s="10">
        <v>0</v>
      </c>
      <c r="K45" s="10">
        <v>0</v>
      </c>
      <c r="L45" s="46">
        <v>0</v>
      </c>
      <c r="M45" s="59"/>
      <c r="N45" s="29">
        <v>0</v>
      </c>
      <c r="O45" s="9">
        <v>0</v>
      </c>
      <c r="P45" s="10">
        <v>0</v>
      </c>
      <c r="Q45" s="10">
        <v>0</v>
      </c>
      <c r="R45" s="46">
        <v>0</v>
      </c>
      <c r="S45" s="65"/>
      <c r="T45" s="29">
        <v>0</v>
      </c>
      <c r="U45" s="9">
        <f t="shared" si="12"/>
        <v>0</v>
      </c>
      <c r="V45" s="10">
        <f t="shared" si="13"/>
        <v>0</v>
      </c>
      <c r="W45" s="10">
        <f>SUM(E45)+K45+Q45</f>
        <v>0</v>
      </c>
      <c r="X45" s="10">
        <f t="shared" si="33"/>
        <v>0</v>
      </c>
      <c r="Y45" s="5">
        <f>SUM(H45)+N45+T45</f>
        <v>0</v>
      </c>
    </row>
    <row r="46" spans="1:25" ht="18" customHeight="1" x14ac:dyDescent="0.25">
      <c r="A46" s="11" t="s">
        <v>63</v>
      </c>
      <c r="B46" s="34" t="s">
        <v>64</v>
      </c>
      <c r="C46" s="40">
        <v>7737271</v>
      </c>
      <c r="D46" s="10">
        <v>40802000</v>
      </c>
      <c r="E46" s="10">
        <v>0</v>
      </c>
      <c r="F46" s="46">
        <f t="shared" si="34"/>
        <v>0</v>
      </c>
      <c r="G46" s="59"/>
      <c r="H46" s="29">
        <v>40802000</v>
      </c>
      <c r="I46" s="9">
        <v>0</v>
      </c>
      <c r="J46" s="10">
        <v>0</v>
      </c>
      <c r="K46" s="10">
        <v>0</v>
      </c>
      <c r="L46" s="46">
        <f>SUM(N46)-J46</f>
        <v>0</v>
      </c>
      <c r="M46" s="59"/>
      <c r="N46" s="29">
        <v>0</v>
      </c>
      <c r="O46" s="9">
        <v>0</v>
      </c>
      <c r="P46" s="10">
        <v>0</v>
      </c>
      <c r="Q46" s="10">
        <v>0</v>
      </c>
      <c r="R46" s="46">
        <f>SUM(T46-P46)</f>
        <v>0</v>
      </c>
      <c r="S46" s="65"/>
      <c r="T46" s="29">
        <v>0</v>
      </c>
      <c r="U46" s="9">
        <f t="shared" si="12"/>
        <v>7737271</v>
      </c>
      <c r="V46" s="10">
        <f t="shared" si="13"/>
        <v>40802000</v>
      </c>
      <c r="W46" s="10">
        <f>SUM(E46)+K46+Q46</f>
        <v>0</v>
      </c>
      <c r="X46" s="10">
        <f t="shared" si="33"/>
        <v>0</v>
      </c>
      <c r="Y46" s="5">
        <f>SUM(H46)+N46+T46</f>
        <v>40802000</v>
      </c>
    </row>
    <row r="47" spans="1:25" ht="18" customHeight="1" x14ac:dyDescent="0.25">
      <c r="A47" s="11" t="s">
        <v>148</v>
      </c>
      <c r="B47" s="34" t="s">
        <v>149</v>
      </c>
      <c r="C47" s="40">
        <v>1106679</v>
      </c>
      <c r="D47" s="10">
        <v>1200000</v>
      </c>
      <c r="E47" s="10">
        <v>0</v>
      </c>
      <c r="F47" s="46">
        <f t="shared" si="34"/>
        <v>0</v>
      </c>
      <c r="G47" s="59"/>
      <c r="H47" s="29">
        <v>1200000</v>
      </c>
      <c r="I47" s="9">
        <v>0</v>
      </c>
      <c r="J47" s="10">
        <v>0</v>
      </c>
      <c r="K47" s="10">
        <v>0</v>
      </c>
      <c r="L47" s="46">
        <v>0</v>
      </c>
      <c r="M47" s="59"/>
      <c r="N47" s="29">
        <v>0</v>
      </c>
      <c r="O47" s="9">
        <v>0</v>
      </c>
      <c r="P47" s="10">
        <v>0</v>
      </c>
      <c r="Q47" s="10">
        <v>0</v>
      </c>
      <c r="R47" s="46">
        <v>0</v>
      </c>
      <c r="S47" s="65"/>
      <c r="T47" s="29">
        <v>0</v>
      </c>
      <c r="U47" s="9">
        <f t="shared" si="12"/>
        <v>1106679</v>
      </c>
      <c r="V47" s="10">
        <f t="shared" si="13"/>
        <v>1200000</v>
      </c>
      <c r="W47" s="10">
        <f>SUM(E47)+K47+Q47</f>
        <v>0</v>
      </c>
      <c r="X47" s="10">
        <f t="shared" si="33"/>
        <v>0</v>
      </c>
      <c r="Y47" s="5">
        <f>SUM(H47)+N47+T47</f>
        <v>1200000</v>
      </c>
    </row>
    <row r="48" spans="1:25" ht="18" customHeight="1" x14ac:dyDescent="0.25">
      <c r="A48" s="11" t="s">
        <v>65</v>
      </c>
      <c r="B48" s="34" t="s">
        <v>66</v>
      </c>
      <c r="C48" s="40">
        <v>6083883</v>
      </c>
      <c r="D48" s="10">
        <v>8520000</v>
      </c>
      <c r="E48" s="10">
        <v>0</v>
      </c>
      <c r="F48" s="46">
        <f t="shared" si="34"/>
        <v>0</v>
      </c>
      <c r="G48" s="59"/>
      <c r="H48" s="29">
        <v>8520000</v>
      </c>
      <c r="I48" s="9">
        <v>399407</v>
      </c>
      <c r="J48" s="10">
        <v>260000</v>
      </c>
      <c r="K48" s="10">
        <v>0</v>
      </c>
      <c r="L48" s="46">
        <f>SUM(N48)-J48</f>
        <v>500000</v>
      </c>
      <c r="M48" s="59" t="s">
        <v>204</v>
      </c>
      <c r="N48" s="29">
        <v>760000</v>
      </c>
      <c r="O48" s="9">
        <v>256100</v>
      </c>
      <c r="P48" s="10">
        <v>200000</v>
      </c>
      <c r="Q48" s="10">
        <v>0</v>
      </c>
      <c r="R48" s="46">
        <f>SUM(T48-P48)</f>
        <v>0</v>
      </c>
      <c r="S48" s="65"/>
      <c r="T48" s="29">
        <v>200000</v>
      </c>
      <c r="U48" s="9">
        <f t="shared" si="12"/>
        <v>6739390</v>
      </c>
      <c r="V48" s="10">
        <f t="shared" si="13"/>
        <v>8980000</v>
      </c>
      <c r="W48" s="10">
        <f>SUM(E48)+K48+Q48</f>
        <v>0</v>
      </c>
      <c r="X48" s="10">
        <f t="shared" si="33"/>
        <v>500000</v>
      </c>
      <c r="Y48" s="5">
        <f>SUM(H48)+N48+T48</f>
        <v>9480000</v>
      </c>
    </row>
    <row r="49" spans="1:25" ht="18" customHeight="1" x14ac:dyDescent="0.25">
      <c r="A49" s="11" t="s">
        <v>67</v>
      </c>
      <c r="B49" s="34" t="s">
        <v>68</v>
      </c>
      <c r="C49" s="40">
        <v>3979239</v>
      </c>
      <c r="D49" s="10">
        <v>13641000</v>
      </c>
      <c r="E49" s="10">
        <v>0</v>
      </c>
      <c r="F49" s="46">
        <f t="shared" si="34"/>
        <v>0</v>
      </c>
      <c r="G49" s="59"/>
      <c r="H49" s="29">
        <v>13641000</v>
      </c>
      <c r="I49" s="9">
        <v>107840</v>
      </c>
      <c r="J49" s="10">
        <v>71000</v>
      </c>
      <c r="K49" s="10">
        <v>0</v>
      </c>
      <c r="L49" s="46">
        <f>SUM(N49)-J49</f>
        <v>135000</v>
      </c>
      <c r="M49" s="59" t="s">
        <v>205</v>
      </c>
      <c r="N49" s="29">
        <v>206000</v>
      </c>
      <c r="O49" s="9">
        <v>69147</v>
      </c>
      <c r="P49" s="10">
        <v>54000</v>
      </c>
      <c r="Q49" s="10">
        <v>0</v>
      </c>
      <c r="R49" s="46">
        <f>SUM(T49-P49)</f>
        <v>0</v>
      </c>
      <c r="S49" s="65"/>
      <c r="T49" s="29">
        <v>54000</v>
      </c>
      <c r="U49" s="9">
        <f t="shared" si="12"/>
        <v>4156226</v>
      </c>
      <c r="V49" s="10">
        <f t="shared" si="13"/>
        <v>13766000</v>
      </c>
      <c r="W49" s="10">
        <f>SUM(E49)+K49+Q49</f>
        <v>0</v>
      </c>
      <c r="X49" s="10">
        <f t="shared" si="33"/>
        <v>135000</v>
      </c>
      <c r="Y49" s="5">
        <f>SUM(H49)+N49+T49</f>
        <v>13901000</v>
      </c>
    </row>
    <row r="50" spans="1:25" ht="18" customHeight="1" x14ac:dyDescent="0.25">
      <c r="A50" s="97" t="s">
        <v>69</v>
      </c>
      <c r="B50" s="98"/>
      <c r="C50" s="52">
        <f>SUM(C45:C49)</f>
        <v>18907072</v>
      </c>
      <c r="D50" s="13">
        <f>SUM(D45:D49)</f>
        <v>64163000</v>
      </c>
      <c r="E50" s="13">
        <f>SUM(E45:E49)</f>
        <v>0</v>
      </c>
      <c r="F50" s="13">
        <f>SUM(F45:F49)</f>
        <v>0</v>
      </c>
      <c r="G50" s="62"/>
      <c r="H50" s="14">
        <f>SUM(H45:H49)</f>
        <v>64163000</v>
      </c>
      <c r="I50" s="12">
        <f>SUM(I45:I49)</f>
        <v>507247</v>
      </c>
      <c r="J50" s="13">
        <f t="shared" ref="J50:T50" si="35">SUM(J46:J49)</f>
        <v>331000</v>
      </c>
      <c r="K50" s="13">
        <f t="shared" ref="K50" si="36">SUM(K46:K49)</f>
        <v>0</v>
      </c>
      <c r="L50" s="13">
        <f t="shared" si="35"/>
        <v>635000</v>
      </c>
      <c r="M50" s="62"/>
      <c r="N50" s="14">
        <f t="shared" si="35"/>
        <v>966000</v>
      </c>
      <c r="O50" s="12">
        <f>SUM(O45:O49)</f>
        <v>325247</v>
      </c>
      <c r="P50" s="13">
        <f t="shared" si="35"/>
        <v>254000</v>
      </c>
      <c r="Q50" s="13">
        <f t="shared" ref="Q50" si="37">SUM(Q46:Q49)</f>
        <v>0</v>
      </c>
      <c r="R50" s="13">
        <f t="shared" si="35"/>
        <v>0</v>
      </c>
      <c r="S50" s="66"/>
      <c r="T50" s="14">
        <f t="shared" si="35"/>
        <v>254000</v>
      </c>
      <c r="U50" s="13">
        <f t="shared" si="12"/>
        <v>19739566</v>
      </c>
      <c r="V50" s="13">
        <f t="shared" si="13"/>
        <v>64748000</v>
      </c>
      <c r="W50" s="13"/>
      <c r="X50" s="13">
        <f t="shared" si="33"/>
        <v>635000</v>
      </c>
      <c r="Y50" s="14">
        <f>SUM(Y45:Y49)</f>
        <v>65383000</v>
      </c>
    </row>
    <row r="51" spans="1:25" ht="18" customHeight="1" x14ac:dyDescent="0.25">
      <c r="A51" s="11" t="s">
        <v>150</v>
      </c>
      <c r="B51" s="34" t="s">
        <v>151</v>
      </c>
      <c r="C51" s="40">
        <v>40837802</v>
      </c>
      <c r="D51" s="10">
        <v>9000000</v>
      </c>
      <c r="E51" s="10">
        <v>0</v>
      </c>
      <c r="F51" s="46">
        <f t="shared" ref="F51:F56" si="38">SUM(H51)-D51</f>
        <v>0</v>
      </c>
      <c r="G51" s="59"/>
      <c r="H51" s="29">
        <v>9000000</v>
      </c>
      <c r="I51" s="9">
        <v>0</v>
      </c>
      <c r="J51" s="10">
        <v>0</v>
      </c>
      <c r="K51" s="10">
        <v>0</v>
      </c>
      <c r="L51" s="46">
        <v>0</v>
      </c>
      <c r="M51" s="59"/>
      <c r="N51" s="29">
        <v>0</v>
      </c>
      <c r="O51" s="9">
        <v>0</v>
      </c>
      <c r="P51" s="10">
        <v>0</v>
      </c>
      <c r="Q51" s="10">
        <v>0</v>
      </c>
      <c r="R51" s="46">
        <v>0</v>
      </c>
      <c r="S51" s="65"/>
      <c r="T51" s="29">
        <v>0</v>
      </c>
      <c r="U51" s="9">
        <f t="shared" si="12"/>
        <v>40837802</v>
      </c>
      <c r="V51" s="10">
        <f t="shared" si="13"/>
        <v>9000000</v>
      </c>
      <c r="W51" s="10">
        <f>SUM(E51)+K51+Q51</f>
        <v>0</v>
      </c>
      <c r="X51" s="10">
        <f t="shared" si="33"/>
        <v>0</v>
      </c>
      <c r="Y51" s="5">
        <f>SUM(H51)+N51+T51</f>
        <v>9000000</v>
      </c>
    </row>
    <row r="52" spans="1:25" ht="18" customHeight="1" x14ac:dyDescent="0.25">
      <c r="A52" s="11" t="s">
        <v>185</v>
      </c>
      <c r="B52" s="34" t="s">
        <v>186</v>
      </c>
      <c r="C52" s="40">
        <v>0</v>
      </c>
      <c r="D52" s="10">
        <v>200000</v>
      </c>
      <c r="E52" s="10">
        <v>0</v>
      </c>
      <c r="F52" s="46">
        <f t="shared" si="38"/>
        <v>0</v>
      </c>
      <c r="G52" s="59"/>
      <c r="H52" s="29">
        <v>200000</v>
      </c>
      <c r="I52" s="9">
        <v>0</v>
      </c>
      <c r="J52" s="10">
        <v>0</v>
      </c>
      <c r="K52" s="10">
        <v>0</v>
      </c>
      <c r="L52" s="46">
        <v>0</v>
      </c>
      <c r="M52" s="59"/>
      <c r="N52" s="29">
        <v>0</v>
      </c>
      <c r="O52" s="9">
        <v>0</v>
      </c>
      <c r="P52" s="10">
        <v>0</v>
      </c>
      <c r="Q52" s="10">
        <v>0</v>
      </c>
      <c r="R52" s="46">
        <v>0</v>
      </c>
      <c r="S52" s="65"/>
      <c r="T52" s="29"/>
      <c r="U52" s="9">
        <f t="shared" si="12"/>
        <v>0</v>
      </c>
      <c r="V52" s="10">
        <f t="shared" si="13"/>
        <v>200000</v>
      </c>
      <c r="W52" s="10">
        <f>SUM(E52)+K52+Q52</f>
        <v>0</v>
      </c>
      <c r="X52" s="10"/>
      <c r="Y52" s="5">
        <f>SUM(H52)+N52+T52</f>
        <v>200000</v>
      </c>
    </row>
    <row r="53" spans="1:25" ht="18" customHeight="1" x14ac:dyDescent="0.25">
      <c r="A53" s="11" t="s">
        <v>70</v>
      </c>
      <c r="B53" s="34" t="s">
        <v>71</v>
      </c>
      <c r="C53" s="40">
        <v>3477000</v>
      </c>
      <c r="D53" s="10">
        <v>4500000</v>
      </c>
      <c r="E53" s="10">
        <v>0</v>
      </c>
      <c r="F53" s="46">
        <f t="shared" si="38"/>
        <v>0</v>
      </c>
      <c r="G53" s="59"/>
      <c r="H53" s="29">
        <v>4500000</v>
      </c>
      <c r="I53" s="9">
        <v>0</v>
      </c>
      <c r="J53" s="10">
        <v>0</v>
      </c>
      <c r="K53" s="10">
        <v>0</v>
      </c>
      <c r="L53" s="46">
        <f>SUM(N53)-J53</f>
        <v>0</v>
      </c>
      <c r="M53" s="59"/>
      <c r="N53" s="29">
        <v>0</v>
      </c>
      <c r="O53" s="9">
        <v>0</v>
      </c>
      <c r="P53" s="10">
        <v>0</v>
      </c>
      <c r="Q53" s="10">
        <v>0</v>
      </c>
      <c r="R53" s="46">
        <f>SUM(T53-P53)</f>
        <v>0</v>
      </c>
      <c r="S53" s="65"/>
      <c r="T53" s="29">
        <v>0</v>
      </c>
      <c r="U53" s="9">
        <f t="shared" si="12"/>
        <v>3477000</v>
      </c>
      <c r="V53" s="10">
        <f t="shared" si="13"/>
        <v>4500000</v>
      </c>
      <c r="W53" s="10">
        <f>SUM(E53)+K53+Q53</f>
        <v>0</v>
      </c>
      <c r="X53" s="10">
        <f t="shared" si="33"/>
        <v>0</v>
      </c>
      <c r="Y53" s="5">
        <f>SUM(H53)+N53+T53</f>
        <v>4500000</v>
      </c>
    </row>
    <row r="54" spans="1:25" ht="18" customHeight="1" x14ac:dyDescent="0.25">
      <c r="A54" s="11" t="s">
        <v>72</v>
      </c>
      <c r="B54" s="34" t="s">
        <v>73</v>
      </c>
      <c r="C54" s="40">
        <v>11766550</v>
      </c>
      <c r="D54" s="10">
        <v>3699000</v>
      </c>
      <c r="E54" s="10">
        <v>0</v>
      </c>
      <c r="F54" s="46">
        <f t="shared" si="38"/>
        <v>0</v>
      </c>
      <c r="G54" s="59"/>
      <c r="H54" s="29">
        <v>3699000</v>
      </c>
      <c r="I54" s="9">
        <v>0</v>
      </c>
      <c r="J54" s="10">
        <v>0</v>
      </c>
      <c r="K54" s="10">
        <v>0</v>
      </c>
      <c r="L54" s="46">
        <f>SUM(N54)-J54</f>
        <v>0</v>
      </c>
      <c r="M54" s="59"/>
      <c r="N54" s="29">
        <v>0</v>
      </c>
      <c r="O54" s="9">
        <v>0</v>
      </c>
      <c r="P54" s="10">
        <v>0</v>
      </c>
      <c r="Q54" s="10">
        <v>0</v>
      </c>
      <c r="R54" s="46">
        <f>SUM(T54-P54)</f>
        <v>0</v>
      </c>
      <c r="S54" s="65"/>
      <c r="T54" s="29">
        <v>0</v>
      </c>
      <c r="U54" s="9">
        <f t="shared" si="12"/>
        <v>11766550</v>
      </c>
      <c r="V54" s="10">
        <f t="shared" si="13"/>
        <v>3699000</v>
      </c>
      <c r="W54" s="10">
        <f>SUM(E54)+K54+Q54</f>
        <v>0</v>
      </c>
      <c r="X54" s="10">
        <f t="shared" si="33"/>
        <v>0</v>
      </c>
      <c r="Y54" s="5">
        <f>SUM(H54)+N54+T54</f>
        <v>3699000</v>
      </c>
    </row>
    <row r="55" spans="1:25" ht="18" customHeight="1" x14ac:dyDescent="0.25">
      <c r="A55" s="97" t="s">
        <v>74</v>
      </c>
      <c r="B55" s="98"/>
      <c r="C55" s="52">
        <f>SUM(C51:C54)</f>
        <v>56081352</v>
      </c>
      <c r="D55" s="13">
        <f>SUM(D51:D54)</f>
        <v>17399000</v>
      </c>
      <c r="E55" s="13">
        <f>SUM(E51:E54)</f>
        <v>0</v>
      </c>
      <c r="F55" s="13">
        <f>SUM(F51:F54)</f>
        <v>0</v>
      </c>
      <c r="G55" s="62"/>
      <c r="H55" s="14">
        <f>SUM(H51:H54)</f>
        <v>17399000</v>
      </c>
      <c r="I55" s="12">
        <f>SUM(I51:I54)</f>
        <v>0</v>
      </c>
      <c r="J55" s="13">
        <f t="shared" ref="J55:T55" si="39">SUM(J53:J54)</f>
        <v>0</v>
      </c>
      <c r="K55" s="13">
        <f t="shared" ref="K55" si="40">SUM(K53:K54)</f>
        <v>0</v>
      </c>
      <c r="L55" s="13">
        <f t="shared" si="39"/>
        <v>0</v>
      </c>
      <c r="M55" s="62"/>
      <c r="N55" s="14">
        <f t="shared" si="39"/>
        <v>0</v>
      </c>
      <c r="O55" s="12">
        <f>SUM(O51:O54)</f>
        <v>0</v>
      </c>
      <c r="P55" s="13">
        <f t="shared" si="39"/>
        <v>0</v>
      </c>
      <c r="Q55" s="13">
        <f t="shared" ref="Q55" si="41">SUM(Q53:Q54)</f>
        <v>0</v>
      </c>
      <c r="R55" s="13">
        <f t="shared" si="39"/>
        <v>0</v>
      </c>
      <c r="S55" s="66"/>
      <c r="T55" s="14">
        <f t="shared" si="39"/>
        <v>0</v>
      </c>
      <c r="U55" s="13">
        <f t="shared" si="12"/>
        <v>56081352</v>
      </c>
      <c r="V55" s="13">
        <f t="shared" si="13"/>
        <v>17399000</v>
      </c>
      <c r="W55" s="13"/>
      <c r="X55" s="13">
        <f t="shared" si="33"/>
        <v>0</v>
      </c>
      <c r="Y55" s="14">
        <f>SUM(Y51:Y54)</f>
        <v>17399000</v>
      </c>
    </row>
    <row r="56" spans="1:25" ht="18" customHeight="1" x14ac:dyDescent="0.25">
      <c r="A56" s="11" t="s">
        <v>164</v>
      </c>
      <c r="B56" s="34" t="s">
        <v>165</v>
      </c>
      <c r="C56" s="40">
        <v>0</v>
      </c>
      <c r="D56" s="10">
        <v>0</v>
      </c>
      <c r="E56" s="10">
        <v>0</v>
      </c>
      <c r="F56" s="46">
        <f t="shared" si="38"/>
        <v>0</v>
      </c>
      <c r="G56" s="59"/>
      <c r="H56" s="29">
        <v>0</v>
      </c>
      <c r="I56" s="9">
        <v>0</v>
      </c>
      <c r="J56" s="10">
        <v>0</v>
      </c>
      <c r="K56" s="10">
        <v>0</v>
      </c>
      <c r="L56" s="46">
        <v>0</v>
      </c>
      <c r="M56" s="59"/>
      <c r="N56" s="29">
        <v>0</v>
      </c>
      <c r="O56" s="9">
        <v>0</v>
      </c>
      <c r="P56" s="10">
        <v>0</v>
      </c>
      <c r="Q56" s="10">
        <v>0</v>
      </c>
      <c r="R56" s="46">
        <v>0</v>
      </c>
      <c r="S56" s="65"/>
      <c r="T56" s="29">
        <v>0</v>
      </c>
      <c r="U56" s="9">
        <f t="shared" si="12"/>
        <v>0</v>
      </c>
      <c r="V56" s="10">
        <f t="shared" si="13"/>
        <v>0</v>
      </c>
      <c r="W56" s="10">
        <f>SUM(E56)+K56+Q56</f>
        <v>0</v>
      </c>
      <c r="X56" s="10">
        <f t="shared" si="33"/>
        <v>0</v>
      </c>
      <c r="Y56" s="29">
        <f>SUM(H56)+N56+T56</f>
        <v>0</v>
      </c>
    </row>
    <row r="57" spans="1:25" ht="18" customHeight="1" x14ac:dyDescent="0.25">
      <c r="A57" s="107" t="s">
        <v>174</v>
      </c>
      <c r="B57" s="108"/>
      <c r="C57" s="52">
        <f>SUM(C56)</f>
        <v>0</v>
      </c>
      <c r="D57" s="13">
        <f>SUM(D56)</f>
        <v>0</v>
      </c>
      <c r="E57" s="13">
        <f>SUM(E56)</f>
        <v>0</v>
      </c>
      <c r="F57" s="13">
        <f>SUM(F56)</f>
        <v>0</v>
      </c>
      <c r="G57" s="62"/>
      <c r="H57" s="14">
        <f>SUM(H56)</f>
        <v>0</v>
      </c>
      <c r="I57" s="12">
        <f>SUM(I56)</f>
        <v>0</v>
      </c>
      <c r="J57" s="13">
        <v>0</v>
      </c>
      <c r="K57" s="13">
        <v>0</v>
      </c>
      <c r="L57" s="48">
        <v>0</v>
      </c>
      <c r="M57" s="64"/>
      <c r="N57" s="14">
        <v>0</v>
      </c>
      <c r="O57" s="12">
        <f>SUM(O56)</f>
        <v>0</v>
      </c>
      <c r="P57" s="13">
        <v>0</v>
      </c>
      <c r="Q57" s="13">
        <v>0</v>
      </c>
      <c r="R57" s="48">
        <v>0</v>
      </c>
      <c r="S57" s="67"/>
      <c r="T57" s="14">
        <v>0</v>
      </c>
      <c r="U57" s="13">
        <f>SUM(U56)</f>
        <v>0</v>
      </c>
      <c r="V57" s="13">
        <f>SUM(V56)</f>
        <v>0</v>
      </c>
      <c r="W57" s="13"/>
      <c r="X57" s="13">
        <f t="shared" si="33"/>
        <v>0</v>
      </c>
      <c r="Y57" s="31">
        <f>SUM(Y56)</f>
        <v>0</v>
      </c>
    </row>
    <row r="58" spans="1:25" ht="18" customHeight="1" x14ac:dyDescent="0.25">
      <c r="A58" s="107" t="s">
        <v>210</v>
      </c>
      <c r="B58" s="108"/>
      <c r="C58" s="52">
        <f>SUM(C57,C55,C50,C44,C38,C36,C19,C17)</f>
        <v>203271649</v>
      </c>
      <c r="D58" s="13">
        <f>SUM(D57,D55,D50,D44,D38,D36,D19,D17)</f>
        <v>248787699</v>
      </c>
      <c r="E58" s="13">
        <f>SUM(E57,E55,E50,E44,E38,E36,E19,E17)</f>
        <v>0</v>
      </c>
      <c r="F58" s="13">
        <f>SUM(F57,F55,F50,F44,F38,F36,F19,F17)</f>
        <v>-1823519</v>
      </c>
      <c r="G58" s="62">
        <f>SUM(G57,G55,G50,G44,G38,G36,G19,G17)</f>
        <v>0</v>
      </c>
      <c r="H58" s="14">
        <f>SUM(H57,H55,H50,H44,H38,H36,H19,H17)</f>
        <v>246964180</v>
      </c>
      <c r="I58" s="12">
        <f>SUM(I57,I55,I50,I44,I38,I36,I19,I17)</f>
        <v>93217794</v>
      </c>
      <c r="J58" s="13">
        <f>SUM(J57,J55,J50,J44,J38,J36,J19,J17)</f>
        <v>126591000</v>
      </c>
      <c r="K58" s="13">
        <f>SUM(K57,K55,K50,K44,K38,K36,K19,K17)</f>
        <v>0</v>
      </c>
      <c r="L58" s="48">
        <f>SUM(L57,L55,L50,L44,L38,L36,L19,L17)</f>
        <v>3652600</v>
      </c>
      <c r="M58" s="64"/>
      <c r="N58" s="14">
        <f>SUM(N57,N55,N50,N44,N38,N36,N19,N17)</f>
        <v>130243600</v>
      </c>
      <c r="O58" s="12">
        <f>SUM(O57,O55,O50,O44,O38,O36,O19,O17)</f>
        <v>76337318</v>
      </c>
      <c r="P58" s="13">
        <f>SUM(P57,P55,P50,P44,P38,P36,P19,P17)</f>
        <v>83503000</v>
      </c>
      <c r="Q58" s="13">
        <f>SUM(Q57,Q55,Q50,Q44,Q38,Q36,Q19,Q17)</f>
        <v>0</v>
      </c>
      <c r="R58" s="48">
        <f>SUM(R57,R55,R50,R44,R38,R36,R19,R17)</f>
        <v>823854</v>
      </c>
      <c r="S58" s="67"/>
      <c r="T58" s="14">
        <f>SUM(T57,T55,T50,T44,T38,T36,T19,T17)</f>
        <v>84326854</v>
      </c>
      <c r="U58" s="13">
        <f>SUM(U57,U55,U50,U44,U38,U36,U19,U17)</f>
        <v>372826761</v>
      </c>
      <c r="V58" s="13">
        <f>SUM(V57,V55,V50,V44,V38,V36,V19,V17)</f>
        <v>458881699</v>
      </c>
      <c r="W58" s="13">
        <f>SUM(W57,W55,W50,W44,W38,W36,W19,W17)</f>
        <v>0</v>
      </c>
      <c r="X58" s="13">
        <f>SUM(X57,X55,X50,X44,X38,X36,X19,X17)</f>
        <v>2652935</v>
      </c>
      <c r="Y58" s="31">
        <f>SUM(Y57,Y55,Y50,Y44,Y38,Y36,Y19,Y17)</f>
        <v>461534634</v>
      </c>
    </row>
    <row r="59" spans="1:25" ht="18" customHeight="1" x14ac:dyDescent="0.25">
      <c r="A59" s="11" t="s">
        <v>75</v>
      </c>
      <c r="B59" s="34" t="s">
        <v>76</v>
      </c>
      <c r="C59" s="40">
        <v>6212831</v>
      </c>
      <c r="D59" s="10">
        <v>7866006</v>
      </c>
      <c r="E59" s="10">
        <v>0</v>
      </c>
      <c r="F59" s="46">
        <f t="shared" ref="F59:F60" si="42">SUM(H59)-D59</f>
        <v>0</v>
      </c>
      <c r="G59" s="59"/>
      <c r="H59" s="29">
        <v>7866006</v>
      </c>
      <c r="I59" s="9">
        <v>0</v>
      </c>
      <c r="J59" s="10">
        <v>0</v>
      </c>
      <c r="K59" s="10">
        <v>0</v>
      </c>
      <c r="L59" s="46">
        <f>SUM(N59)-J59</f>
        <v>0</v>
      </c>
      <c r="M59" s="59"/>
      <c r="N59" s="29">
        <v>0</v>
      </c>
      <c r="O59" s="9">
        <v>0</v>
      </c>
      <c r="P59" s="10">
        <v>0</v>
      </c>
      <c r="Q59" s="10">
        <v>0</v>
      </c>
      <c r="R59" s="46">
        <f>SUM(T59-P59)</f>
        <v>0</v>
      </c>
      <c r="S59" s="65"/>
      <c r="T59" s="29">
        <v>0</v>
      </c>
      <c r="U59" s="9">
        <f t="shared" ref="U59:W60" si="43">SUM(C59)+I59+O59</f>
        <v>6212831</v>
      </c>
      <c r="V59" s="10">
        <f t="shared" si="43"/>
        <v>7866006</v>
      </c>
      <c r="W59" s="10">
        <f t="shared" si="43"/>
        <v>0</v>
      </c>
      <c r="X59" s="10">
        <f t="shared" si="33"/>
        <v>0</v>
      </c>
      <c r="Y59" s="5">
        <f>SUM(H59)+N59+T59</f>
        <v>7866006</v>
      </c>
    </row>
    <row r="60" spans="1:25" ht="18" customHeight="1" x14ac:dyDescent="0.25">
      <c r="A60" s="11" t="s">
        <v>77</v>
      </c>
      <c r="B60" s="34" t="s">
        <v>78</v>
      </c>
      <c r="C60" s="40">
        <v>163707620</v>
      </c>
      <c r="D60" s="10">
        <v>204250295</v>
      </c>
      <c r="E60" s="10">
        <v>0</v>
      </c>
      <c r="F60" s="46">
        <f t="shared" si="42"/>
        <v>4476454</v>
      </c>
      <c r="G60" s="59" t="s">
        <v>192</v>
      </c>
      <c r="H60" s="29">
        <v>208726749</v>
      </c>
      <c r="I60" s="9">
        <v>0</v>
      </c>
      <c r="J60" s="10">
        <v>0</v>
      </c>
      <c r="K60" s="10">
        <v>0</v>
      </c>
      <c r="L60" s="46">
        <f>SUM(N60)-J60</f>
        <v>0</v>
      </c>
      <c r="M60" s="59"/>
      <c r="N60" s="29">
        <v>0</v>
      </c>
      <c r="O60" s="9">
        <v>0</v>
      </c>
      <c r="P60" s="10">
        <v>0</v>
      </c>
      <c r="Q60" s="10">
        <v>0</v>
      </c>
      <c r="R60" s="46">
        <f>SUM(T60-P60)</f>
        <v>0</v>
      </c>
      <c r="S60" s="65"/>
      <c r="T60" s="29">
        <v>0</v>
      </c>
      <c r="U60" s="9">
        <f t="shared" si="43"/>
        <v>163707620</v>
      </c>
      <c r="V60" s="10">
        <f t="shared" si="43"/>
        <v>204250295</v>
      </c>
      <c r="W60" s="10">
        <f t="shared" si="43"/>
        <v>0</v>
      </c>
      <c r="X60" s="10">
        <f t="shared" si="33"/>
        <v>4476454</v>
      </c>
      <c r="Y60" s="5">
        <f>SUM(H60)+N60+T60</f>
        <v>208726749</v>
      </c>
    </row>
    <row r="61" spans="1:25" ht="18" customHeight="1" x14ac:dyDescent="0.25">
      <c r="A61" s="97" t="s">
        <v>79</v>
      </c>
      <c r="B61" s="98"/>
      <c r="C61" s="52">
        <f>SUM(C59:C60)</f>
        <v>169920451</v>
      </c>
      <c r="D61" s="13">
        <f t="shared" ref="D61:E61" si="44">SUM(D59:D60)</f>
        <v>212116301</v>
      </c>
      <c r="E61" s="13">
        <f t="shared" si="44"/>
        <v>0</v>
      </c>
      <c r="F61" s="13">
        <f t="shared" ref="F61:H61" si="45">SUM(F59:F60)</f>
        <v>4476454</v>
      </c>
      <c r="G61" s="62"/>
      <c r="H61" s="14">
        <f t="shared" si="45"/>
        <v>216592755</v>
      </c>
      <c r="I61" s="12">
        <f>SUM(I59:I60)</f>
        <v>0</v>
      </c>
      <c r="J61" s="13">
        <f t="shared" ref="J61:K61" si="46">SUM(J59:J60)</f>
        <v>0</v>
      </c>
      <c r="K61" s="13">
        <f t="shared" si="46"/>
        <v>0</v>
      </c>
      <c r="L61" s="13">
        <f t="shared" ref="L61:P61" si="47">SUM(L59:L60)</f>
        <v>0</v>
      </c>
      <c r="M61" s="62"/>
      <c r="N61" s="14">
        <f t="shared" si="47"/>
        <v>0</v>
      </c>
      <c r="O61" s="12">
        <f>SUM(O59:O60)</f>
        <v>0</v>
      </c>
      <c r="P61" s="13">
        <f t="shared" si="47"/>
        <v>0</v>
      </c>
      <c r="Q61" s="13">
        <f t="shared" ref="Q61" si="48">SUM(Q59:Q60)</f>
        <v>0</v>
      </c>
      <c r="R61" s="13">
        <f t="shared" ref="R61:T61" si="49">SUM(R59:R60)</f>
        <v>0</v>
      </c>
      <c r="S61" s="66"/>
      <c r="T61" s="14">
        <f t="shared" si="49"/>
        <v>0</v>
      </c>
      <c r="U61" s="13">
        <f>SUM(C61)+I61+O61</f>
        <v>169920451</v>
      </c>
      <c r="V61" s="13">
        <f>SUM(D61)+J61+P61</f>
        <v>212116301</v>
      </c>
      <c r="W61" s="13"/>
      <c r="X61" s="13">
        <f t="shared" si="33"/>
        <v>4476454</v>
      </c>
      <c r="Y61" s="14">
        <f t="shared" ref="Y61" si="50">SUM(Y59:Y60)</f>
        <v>216592755</v>
      </c>
    </row>
    <row r="62" spans="1:25" ht="18" customHeight="1" thickBot="1" x14ac:dyDescent="0.3">
      <c r="A62" s="99" t="s">
        <v>80</v>
      </c>
      <c r="B62" s="100"/>
      <c r="C62" s="16">
        <f>SUM(C58)+C61</f>
        <v>373192100</v>
      </c>
      <c r="D62" s="16">
        <f>SUM(D58)+D61</f>
        <v>460904000</v>
      </c>
      <c r="E62" s="16">
        <f>SUM(E58)+E61</f>
        <v>0</v>
      </c>
      <c r="F62" s="16">
        <f>SUM(F58)+F61</f>
        <v>2652935</v>
      </c>
      <c r="G62" s="63"/>
      <c r="H62" s="17">
        <f>SUM(H58)+H61</f>
        <v>463556935</v>
      </c>
      <c r="I62" s="16">
        <f>SUM(I58)+I61</f>
        <v>93217794</v>
      </c>
      <c r="J62" s="16">
        <f>SUM(J58)+J61</f>
        <v>126591000</v>
      </c>
      <c r="K62" s="16">
        <f>SUM(K58)+K61</f>
        <v>0</v>
      </c>
      <c r="L62" s="16">
        <f>SUM(L58)+L61</f>
        <v>3652600</v>
      </c>
      <c r="M62" s="63"/>
      <c r="N62" s="17">
        <f>SUM(N58)+N61</f>
        <v>130243600</v>
      </c>
      <c r="O62" s="16">
        <f>SUM(O58)+O61</f>
        <v>76337318</v>
      </c>
      <c r="P62" s="16">
        <f>SUM(P58)+P61</f>
        <v>83503000</v>
      </c>
      <c r="Q62" s="16">
        <f>SUM(Q58)+Q61</f>
        <v>0</v>
      </c>
      <c r="R62" s="16">
        <f>SUM(R58)+R61</f>
        <v>823854</v>
      </c>
      <c r="S62" s="63"/>
      <c r="T62" s="17">
        <f>SUM(T58)+T61</f>
        <v>84326854</v>
      </c>
      <c r="U62" s="16">
        <f>SUM(U58)+U61</f>
        <v>542747212</v>
      </c>
      <c r="V62" s="16">
        <f>SUM(V58)+V61</f>
        <v>670998000</v>
      </c>
      <c r="W62" s="16">
        <f>SUM(W58)+W61</f>
        <v>0</v>
      </c>
      <c r="X62" s="16">
        <f>SUM(X58)+X61</f>
        <v>7129389</v>
      </c>
      <c r="Y62" s="17">
        <f>SUM(Y58)+Y61</f>
        <v>678127389</v>
      </c>
    </row>
    <row r="63" spans="1:25" ht="15.75" thickTop="1" x14ac:dyDescent="0.25">
      <c r="A63" s="3"/>
      <c r="B63" s="3"/>
      <c r="C63" s="54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>
        <f>SUM(Y17)+Y19+Y36+Y38+Y44+Y50+Y55+Y57+Y61</f>
        <v>678127389</v>
      </c>
    </row>
    <row r="64" spans="1:25" x14ac:dyDescent="0.25">
      <c r="A64" s="3"/>
      <c r="B64" s="3"/>
      <c r="C64" s="54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x14ac:dyDescent="0.25">
      <c r="A65" s="85" t="s">
        <v>179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x14ac:dyDescent="0.25">
      <c r="A66" s="3"/>
      <c r="B66" s="3"/>
      <c r="C66" s="5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x14ac:dyDescent="0.25">
      <c r="A67" s="3"/>
      <c r="B67" s="3"/>
      <c r="C67" s="54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x14ac:dyDescent="0.25">
      <c r="A68" s="3"/>
      <c r="B68" s="3"/>
      <c r="C68" s="54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x14ac:dyDescent="0.25">
      <c r="A69" s="3"/>
      <c r="B69" s="3"/>
      <c r="C69" s="5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x14ac:dyDescent="0.25">
      <c r="A70" s="3"/>
      <c r="B70" s="3"/>
      <c r="C70" s="54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x14ac:dyDescent="0.25">
      <c r="A71" s="3"/>
      <c r="B71" s="3"/>
      <c r="C71" s="54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x14ac:dyDescent="0.25">
      <c r="A72" s="3"/>
      <c r="B72" s="3"/>
      <c r="C72" s="5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x14ac:dyDescent="0.25">
      <c r="A73" s="3"/>
      <c r="B73" s="3"/>
      <c r="C73" s="5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x14ac:dyDescent="0.25">
      <c r="A74" s="3"/>
      <c r="B74" s="3"/>
      <c r="C74" s="54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x14ac:dyDescent="0.25">
      <c r="A75" s="3"/>
      <c r="B75" s="3"/>
      <c r="C75" s="5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95" t="s">
        <v>147</v>
      </c>
      <c r="W75" s="95"/>
      <c r="X75" s="96"/>
      <c r="Y75" s="96"/>
    </row>
    <row r="76" spans="1:25" ht="15.75" x14ac:dyDescent="0.25">
      <c r="A76" s="92" t="s">
        <v>182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</row>
    <row r="77" spans="1:25" x14ac:dyDescent="0.25">
      <c r="A77" s="1"/>
      <c r="B77" s="1"/>
      <c r="C77" s="55"/>
      <c r="D77" s="2"/>
      <c r="E77" s="2"/>
      <c r="F77" s="2"/>
      <c r="G77" s="2"/>
      <c r="H77" s="2" t="s">
        <v>178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1.75" customHeight="1" thickBot="1" x14ac:dyDescent="0.3">
      <c r="A78" s="94" t="s">
        <v>81</v>
      </c>
      <c r="B78" s="94"/>
      <c r="C78" s="54"/>
    </row>
    <row r="79" spans="1:25" ht="36" customHeight="1" thickTop="1" thickBot="1" x14ac:dyDescent="0.3">
      <c r="A79" s="101" t="s">
        <v>2</v>
      </c>
      <c r="B79" s="104" t="s">
        <v>3</v>
      </c>
      <c r="C79" s="76" t="s">
        <v>0</v>
      </c>
      <c r="D79" s="77"/>
      <c r="E79" s="77"/>
      <c r="F79" s="77"/>
      <c r="G79" s="77"/>
      <c r="H79" s="78"/>
      <c r="I79" s="76" t="s">
        <v>166</v>
      </c>
      <c r="J79" s="77" t="s">
        <v>4</v>
      </c>
      <c r="K79" s="77"/>
      <c r="L79" s="77"/>
      <c r="M79" s="77"/>
      <c r="N79" s="78"/>
      <c r="O79" s="76" t="s">
        <v>167</v>
      </c>
      <c r="P79" s="77" t="s">
        <v>144</v>
      </c>
      <c r="Q79" s="77"/>
      <c r="R79" s="77"/>
      <c r="S79" s="77"/>
      <c r="T79" s="78"/>
      <c r="U79" s="76" t="s">
        <v>168</v>
      </c>
      <c r="V79" s="77" t="s">
        <v>145</v>
      </c>
      <c r="W79" s="77"/>
      <c r="X79" s="77"/>
      <c r="Y79" s="78"/>
    </row>
    <row r="80" spans="1:25" ht="15.75" customHeight="1" thickTop="1" x14ac:dyDescent="0.25">
      <c r="A80" s="102"/>
      <c r="B80" s="105"/>
      <c r="C80" s="86" t="s">
        <v>181</v>
      </c>
      <c r="D80" s="81" t="s">
        <v>180</v>
      </c>
      <c r="E80" s="81" t="s">
        <v>5</v>
      </c>
      <c r="F80" s="81" t="s">
        <v>143</v>
      </c>
      <c r="G80" s="79" t="s">
        <v>169</v>
      </c>
      <c r="H80" s="83" t="s">
        <v>5</v>
      </c>
      <c r="I80" s="86" t="s">
        <v>181</v>
      </c>
      <c r="J80" s="81" t="s">
        <v>180</v>
      </c>
      <c r="K80" s="81" t="s">
        <v>5</v>
      </c>
      <c r="L80" s="81" t="s">
        <v>143</v>
      </c>
      <c r="M80" s="79" t="s">
        <v>169</v>
      </c>
      <c r="N80" s="83" t="s">
        <v>5</v>
      </c>
      <c r="O80" s="86" t="s">
        <v>181</v>
      </c>
      <c r="P80" s="81" t="s">
        <v>180</v>
      </c>
      <c r="Q80" s="81" t="s">
        <v>5</v>
      </c>
      <c r="R80" s="81" t="s">
        <v>143</v>
      </c>
      <c r="S80" s="79" t="s">
        <v>169</v>
      </c>
      <c r="T80" s="83" t="s">
        <v>5</v>
      </c>
      <c r="U80" s="86" t="s">
        <v>181</v>
      </c>
      <c r="V80" s="81" t="s">
        <v>180</v>
      </c>
      <c r="W80" s="81" t="s">
        <v>5</v>
      </c>
      <c r="X80" s="81" t="s">
        <v>143</v>
      </c>
      <c r="Y80" s="83" t="s">
        <v>5</v>
      </c>
    </row>
    <row r="81" spans="1:25" ht="21.75" customHeight="1" thickBot="1" x14ac:dyDescent="0.3">
      <c r="A81" s="103"/>
      <c r="B81" s="106"/>
      <c r="C81" s="87"/>
      <c r="D81" s="82"/>
      <c r="E81" s="82"/>
      <c r="F81" s="82"/>
      <c r="G81" s="80"/>
      <c r="H81" s="84"/>
      <c r="I81" s="87"/>
      <c r="J81" s="82"/>
      <c r="K81" s="82"/>
      <c r="L81" s="82"/>
      <c r="M81" s="80"/>
      <c r="N81" s="84"/>
      <c r="O81" s="87"/>
      <c r="P81" s="82"/>
      <c r="Q81" s="82"/>
      <c r="R81" s="82"/>
      <c r="S81" s="80"/>
      <c r="T81" s="84"/>
      <c r="U81" s="87"/>
      <c r="V81" s="82"/>
      <c r="W81" s="82"/>
      <c r="X81" s="82"/>
      <c r="Y81" s="84"/>
    </row>
    <row r="82" spans="1:25" ht="15.75" thickTop="1" x14ac:dyDescent="0.25">
      <c r="A82" s="19" t="s">
        <v>82</v>
      </c>
      <c r="B82" s="36" t="s">
        <v>83</v>
      </c>
      <c r="C82" s="56">
        <v>37139109</v>
      </c>
      <c r="D82" s="47">
        <v>32237477</v>
      </c>
      <c r="E82" s="47">
        <v>0</v>
      </c>
      <c r="F82" s="7">
        <f t="shared" ref="F82:F112" si="51">SUM(H82-D82)</f>
        <v>0</v>
      </c>
      <c r="G82" s="71"/>
      <c r="H82" s="8">
        <v>32237477</v>
      </c>
      <c r="I82" s="6">
        <v>0</v>
      </c>
      <c r="J82" s="47">
        <v>0</v>
      </c>
      <c r="K82" s="47">
        <v>0</v>
      </c>
      <c r="L82" s="32">
        <f t="shared" ref="L82:L89" si="52">SUM(N82)-J82</f>
        <v>0</v>
      </c>
      <c r="M82" s="71"/>
      <c r="N82" s="8">
        <v>0</v>
      </c>
      <c r="O82" s="6">
        <v>0</v>
      </c>
      <c r="P82" s="47">
        <v>0</v>
      </c>
      <c r="Q82" s="47">
        <v>0</v>
      </c>
      <c r="R82" s="7">
        <f t="shared" ref="R82:R89" si="53">SUM(T82-P82)</f>
        <v>0</v>
      </c>
      <c r="S82" s="68"/>
      <c r="T82" s="41">
        <v>0</v>
      </c>
      <c r="U82" s="6">
        <f t="shared" ref="U82:X89" si="54">SUM(C82)+I82+O82</f>
        <v>37139109</v>
      </c>
      <c r="V82" s="44">
        <f t="shared" si="54"/>
        <v>32237477</v>
      </c>
      <c r="W82" s="44">
        <f t="shared" si="54"/>
        <v>0</v>
      </c>
      <c r="X82" s="10">
        <f t="shared" si="54"/>
        <v>0</v>
      </c>
      <c r="Y82" s="5">
        <f t="shared" ref="Y82:Y89" si="55">SUM(H82)+N82+T82</f>
        <v>32237477</v>
      </c>
    </row>
    <row r="83" spans="1:25" ht="18" x14ac:dyDescent="0.25">
      <c r="A83" s="11" t="s">
        <v>84</v>
      </c>
      <c r="B83" s="34" t="s">
        <v>85</v>
      </c>
      <c r="C83" s="40">
        <v>78257352</v>
      </c>
      <c r="D83" s="44">
        <v>84634066</v>
      </c>
      <c r="E83" s="44">
        <v>0</v>
      </c>
      <c r="F83" s="46">
        <f t="shared" si="51"/>
        <v>1291500</v>
      </c>
      <c r="G83" s="71" t="s">
        <v>193</v>
      </c>
      <c r="H83" s="29">
        <v>85925566</v>
      </c>
      <c r="I83" s="9">
        <v>0</v>
      </c>
      <c r="J83" s="44">
        <v>0</v>
      </c>
      <c r="K83" s="44">
        <v>0</v>
      </c>
      <c r="L83" s="32">
        <f t="shared" si="52"/>
        <v>0</v>
      </c>
      <c r="M83" s="71"/>
      <c r="N83" s="29">
        <v>0</v>
      </c>
      <c r="O83" s="9">
        <v>0</v>
      </c>
      <c r="P83" s="44">
        <v>0</v>
      </c>
      <c r="Q83" s="44">
        <v>0</v>
      </c>
      <c r="R83" s="46">
        <f t="shared" si="53"/>
        <v>0</v>
      </c>
      <c r="S83" s="59"/>
      <c r="T83" s="42">
        <v>0</v>
      </c>
      <c r="U83" s="9">
        <f t="shared" si="54"/>
        <v>78257352</v>
      </c>
      <c r="V83" s="44">
        <f t="shared" si="54"/>
        <v>84634066</v>
      </c>
      <c r="W83" s="44">
        <f t="shared" si="54"/>
        <v>0</v>
      </c>
      <c r="X83" s="10">
        <f t="shared" si="54"/>
        <v>1291500</v>
      </c>
      <c r="Y83" s="5">
        <f t="shared" si="55"/>
        <v>85925566</v>
      </c>
    </row>
    <row r="84" spans="1:25" x14ac:dyDescent="0.25">
      <c r="A84" s="11" t="s">
        <v>86</v>
      </c>
      <c r="B84" s="34" t="s">
        <v>87</v>
      </c>
      <c r="C84" s="40">
        <v>52766847</v>
      </c>
      <c r="D84" s="44">
        <v>53798300</v>
      </c>
      <c r="E84" s="44">
        <v>0</v>
      </c>
      <c r="F84" s="46">
        <f t="shared" si="51"/>
        <v>823854</v>
      </c>
      <c r="G84" s="71" t="s">
        <v>194</v>
      </c>
      <c r="H84" s="29">
        <v>54622154</v>
      </c>
      <c r="I84" s="9">
        <v>0</v>
      </c>
      <c r="J84" s="44">
        <v>0</v>
      </c>
      <c r="K84" s="44">
        <v>0</v>
      </c>
      <c r="L84" s="32">
        <f t="shared" si="52"/>
        <v>0</v>
      </c>
      <c r="M84" s="71"/>
      <c r="N84" s="29">
        <v>0</v>
      </c>
      <c r="O84" s="9">
        <v>0</v>
      </c>
      <c r="P84" s="44">
        <v>0</v>
      </c>
      <c r="Q84" s="44">
        <v>0</v>
      </c>
      <c r="R84" s="46">
        <f t="shared" si="53"/>
        <v>0</v>
      </c>
      <c r="S84" s="59"/>
      <c r="T84" s="42">
        <v>0</v>
      </c>
      <c r="U84" s="9">
        <f t="shared" si="54"/>
        <v>52766847</v>
      </c>
      <c r="V84" s="44">
        <f t="shared" si="54"/>
        <v>53798300</v>
      </c>
      <c r="W84" s="44">
        <f t="shared" si="54"/>
        <v>0</v>
      </c>
      <c r="X84" s="10">
        <f t="shared" si="54"/>
        <v>823854</v>
      </c>
      <c r="Y84" s="5">
        <f t="shared" si="55"/>
        <v>54622154</v>
      </c>
    </row>
    <row r="85" spans="1:25" x14ac:dyDescent="0.25">
      <c r="A85" s="11" t="s">
        <v>88</v>
      </c>
      <c r="B85" s="34" t="s">
        <v>89</v>
      </c>
      <c r="C85" s="40">
        <v>38925983</v>
      </c>
      <c r="D85" s="44">
        <v>45074914</v>
      </c>
      <c r="E85" s="44">
        <v>0</v>
      </c>
      <c r="F85" s="46">
        <f t="shared" si="51"/>
        <v>0</v>
      </c>
      <c r="G85" s="71"/>
      <c r="H85" s="29">
        <v>45074914</v>
      </c>
      <c r="I85" s="9">
        <v>0</v>
      </c>
      <c r="J85" s="44">
        <v>0</v>
      </c>
      <c r="K85" s="44">
        <v>0</v>
      </c>
      <c r="L85" s="32">
        <f t="shared" si="52"/>
        <v>0</v>
      </c>
      <c r="M85" s="71"/>
      <c r="N85" s="29">
        <v>0</v>
      </c>
      <c r="O85" s="9">
        <v>0</v>
      </c>
      <c r="P85" s="44">
        <v>0</v>
      </c>
      <c r="Q85" s="44">
        <v>0</v>
      </c>
      <c r="R85" s="46">
        <f t="shared" si="53"/>
        <v>0</v>
      </c>
      <c r="S85" s="59"/>
      <c r="T85" s="42">
        <v>0</v>
      </c>
      <c r="U85" s="9">
        <f t="shared" si="54"/>
        <v>38925983</v>
      </c>
      <c r="V85" s="44">
        <f t="shared" si="54"/>
        <v>45074914</v>
      </c>
      <c r="W85" s="44">
        <f t="shared" si="54"/>
        <v>0</v>
      </c>
      <c r="X85" s="10">
        <f t="shared" si="54"/>
        <v>0</v>
      </c>
      <c r="Y85" s="5">
        <f t="shared" si="55"/>
        <v>45074914</v>
      </c>
    </row>
    <row r="86" spans="1:25" x14ac:dyDescent="0.25">
      <c r="A86" s="11" t="s">
        <v>90</v>
      </c>
      <c r="B86" s="34" t="s">
        <v>91</v>
      </c>
      <c r="C86" s="40">
        <v>5324892</v>
      </c>
      <c r="D86" s="44">
        <v>3443428</v>
      </c>
      <c r="E86" s="44">
        <v>0</v>
      </c>
      <c r="F86" s="46">
        <f t="shared" si="51"/>
        <v>0</v>
      </c>
      <c r="G86" s="71"/>
      <c r="H86" s="29">
        <v>3443428</v>
      </c>
      <c r="I86" s="9">
        <v>0</v>
      </c>
      <c r="J86" s="44">
        <v>0</v>
      </c>
      <c r="K86" s="44">
        <v>0</v>
      </c>
      <c r="L86" s="32">
        <f t="shared" si="52"/>
        <v>0</v>
      </c>
      <c r="M86" s="71"/>
      <c r="N86" s="29">
        <v>0</v>
      </c>
      <c r="O86" s="9">
        <v>0</v>
      </c>
      <c r="P86" s="44">
        <v>0</v>
      </c>
      <c r="Q86" s="44">
        <v>0</v>
      </c>
      <c r="R86" s="46">
        <f t="shared" si="53"/>
        <v>0</v>
      </c>
      <c r="S86" s="59"/>
      <c r="T86" s="42">
        <v>0</v>
      </c>
      <c r="U86" s="9">
        <f t="shared" si="54"/>
        <v>5324892</v>
      </c>
      <c r="V86" s="44">
        <f t="shared" si="54"/>
        <v>3443428</v>
      </c>
      <c r="W86" s="44">
        <f t="shared" si="54"/>
        <v>0</v>
      </c>
      <c r="X86" s="10">
        <f t="shared" si="54"/>
        <v>0</v>
      </c>
      <c r="Y86" s="5">
        <f t="shared" si="55"/>
        <v>3443428</v>
      </c>
    </row>
    <row r="87" spans="1:25" x14ac:dyDescent="0.25">
      <c r="A87" s="4" t="s">
        <v>92</v>
      </c>
      <c r="B87" s="33" t="s">
        <v>93</v>
      </c>
      <c r="C87" s="51">
        <v>1093470</v>
      </c>
      <c r="D87" s="44">
        <v>0</v>
      </c>
      <c r="E87" s="44">
        <v>0</v>
      </c>
      <c r="F87" s="46">
        <f t="shared" si="51"/>
        <v>0</v>
      </c>
      <c r="G87" s="71"/>
      <c r="H87" s="29">
        <v>0</v>
      </c>
      <c r="I87" s="9">
        <v>0</v>
      </c>
      <c r="J87" s="44">
        <v>0</v>
      </c>
      <c r="K87" s="44">
        <v>0</v>
      </c>
      <c r="L87" s="32">
        <f t="shared" si="52"/>
        <v>0</v>
      </c>
      <c r="M87" s="71"/>
      <c r="N87" s="29">
        <v>0</v>
      </c>
      <c r="O87" s="9">
        <v>0</v>
      </c>
      <c r="P87" s="44">
        <v>0</v>
      </c>
      <c r="Q87" s="44">
        <v>0</v>
      </c>
      <c r="R87" s="46">
        <f t="shared" si="53"/>
        <v>0</v>
      </c>
      <c r="S87" s="59"/>
      <c r="T87" s="42">
        <v>0</v>
      </c>
      <c r="U87" s="9">
        <f t="shared" si="54"/>
        <v>1093470</v>
      </c>
      <c r="V87" s="44">
        <f t="shared" si="54"/>
        <v>0</v>
      </c>
      <c r="W87" s="44">
        <f t="shared" si="54"/>
        <v>0</v>
      </c>
      <c r="X87" s="10">
        <f t="shared" si="54"/>
        <v>0</v>
      </c>
      <c r="Y87" s="5">
        <f t="shared" si="55"/>
        <v>0</v>
      </c>
    </row>
    <row r="88" spans="1:25" x14ac:dyDescent="0.25">
      <c r="A88" s="4" t="s">
        <v>94</v>
      </c>
      <c r="B88" s="33" t="s">
        <v>95</v>
      </c>
      <c r="C88" s="51">
        <v>91000</v>
      </c>
      <c r="D88" s="44">
        <v>0</v>
      </c>
      <c r="E88" s="44">
        <v>0</v>
      </c>
      <c r="F88" s="46">
        <f t="shared" si="51"/>
        <v>0</v>
      </c>
      <c r="G88" s="71"/>
      <c r="H88" s="29">
        <v>0</v>
      </c>
      <c r="I88" s="9">
        <v>0</v>
      </c>
      <c r="J88" s="44">
        <v>0</v>
      </c>
      <c r="K88" s="44">
        <v>0</v>
      </c>
      <c r="L88" s="32">
        <f t="shared" si="52"/>
        <v>0</v>
      </c>
      <c r="M88" s="71"/>
      <c r="N88" s="29">
        <v>0</v>
      </c>
      <c r="O88" s="9">
        <v>0</v>
      </c>
      <c r="P88" s="44">
        <v>0</v>
      </c>
      <c r="Q88" s="44">
        <v>0</v>
      </c>
      <c r="R88" s="46">
        <f t="shared" si="53"/>
        <v>0</v>
      </c>
      <c r="S88" s="59"/>
      <c r="T88" s="42">
        <v>0</v>
      </c>
      <c r="U88" s="9">
        <f t="shared" si="54"/>
        <v>91000</v>
      </c>
      <c r="V88" s="44">
        <f t="shared" si="54"/>
        <v>0</v>
      </c>
      <c r="W88" s="44">
        <f t="shared" si="54"/>
        <v>0</v>
      </c>
      <c r="X88" s="10">
        <f t="shared" si="54"/>
        <v>0</v>
      </c>
      <c r="Y88" s="5">
        <f t="shared" si="55"/>
        <v>0</v>
      </c>
    </row>
    <row r="89" spans="1:25" x14ac:dyDescent="0.25">
      <c r="A89" s="11" t="s">
        <v>96</v>
      </c>
      <c r="B89" s="34" t="s">
        <v>97</v>
      </c>
      <c r="C89" s="40">
        <v>3215330</v>
      </c>
      <c r="D89" s="44">
        <v>4085815</v>
      </c>
      <c r="E89" s="44">
        <v>0</v>
      </c>
      <c r="F89" s="46">
        <f t="shared" si="51"/>
        <v>2560000</v>
      </c>
      <c r="G89" s="71" t="s">
        <v>195</v>
      </c>
      <c r="H89" s="29">
        <v>6645815</v>
      </c>
      <c r="I89" s="9">
        <v>0</v>
      </c>
      <c r="J89" s="44">
        <v>0</v>
      </c>
      <c r="K89" s="44">
        <v>0</v>
      </c>
      <c r="L89" s="32">
        <f t="shared" si="52"/>
        <v>0</v>
      </c>
      <c r="M89" s="71"/>
      <c r="N89" s="29">
        <v>0</v>
      </c>
      <c r="O89" s="9">
        <v>0</v>
      </c>
      <c r="P89" s="44">
        <v>0</v>
      </c>
      <c r="Q89" s="44">
        <v>0</v>
      </c>
      <c r="R89" s="46">
        <f t="shared" si="53"/>
        <v>0</v>
      </c>
      <c r="S89" s="59"/>
      <c r="T89" s="42">
        <v>0</v>
      </c>
      <c r="U89" s="9">
        <f t="shared" si="54"/>
        <v>3215330</v>
      </c>
      <c r="V89" s="44">
        <f t="shared" si="54"/>
        <v>4085815</v>
      </c>
      <c r="W89" s="44">
        <f t="shared" si="54"/>
        <v>0</v>
      </c>
      <c r="X89" s="10">
        <f t="shared" si="54"/>
        <v>2560000</v>
      </c>
      <c r="Y89" s="5">
        <f t="shared" si="55"/>
        <v>6645815</v>
      </c>
    </row>
    <row r="90" spans="1:25" x14ac:dyDescent="0.25">
      <c r="A90" s="88" t="s">
        <v>98</v>
      </c>
      <c r="B90" s="89"/>
      <c r="C90" s="57">
        <f>SUM(C82:C89)</f>
        <v>216813983</v>
      </c>
      <c r="D90" s="37">
        <f t="shared" ref="D90:E90" si="56">SUM(D82:D89)</f>
        <v>223274000</v>
      </c>
      <c r="E90" s="37">
        <f t="shared" si="56"/>
        <v>0</v>
      </c>
      <c r="F90" s="21">
        <f t="shared" ref="F90:Y90" si="57">SUM(F82:F89)</f>
        <v>4675354</v>
      </c>
      <c r="G90" s="72"/>
      <c r="H90" s="22">
        <f t="shared" si="57"/>
        <v>227949354</v>
      </c>
      <c r="I90" s="20">
        <f>SUM(I82:I89)</f>
        <v>0</v>
      </c>
      <c r="J90" s="37">
        <f t="shared" ref="J90:K90" si="58">SUM(J82:J89)</f>
        <v>0</v>
      </c>
      <c r="K90" s="37">
        <f t="shared" si="58"/>
        <v>0</v>
      </c>
      <c r="L90" s="37">
        <f t="shared" si="57"/>
        <v>0</v>
      </c>
      <c r="M90" s="72"/>
      <c r="N90" s="22">
        <f t="shared" si="57"/>
        <v>0</v>
      </c>
      <c r="O90" s="20">
        <f>SUM(O82:O89)</f>
        <v>0</v>
      </c>
      <c r="P90" s="37">
        <f t="shared" ref="P90:Q90" si="59">SUM(P82:P89)</f>
        <v>0</v>
      </c>
      <c r="Q90" s="37">
        <f t="shared" si="59"/>
        <v>0</v>
      </c>
      <c r="R90" s="21">
        <f t="shared" si="57"/>
        <v>0</v>
      </c>
      <c r="S90" s="69"/>
      <c r="T90" s="43">
        <f t="shared" si="57"/>
        <v>0</v>
      </c>
      <c r="U90" s="37">
        <f t="shared" si="57"/>
        <v>216813983</v>
      </c>
      <c r="V90" s="37">
        <f t="shared" si="57"/>
        <v>223274000</v>
      </c>
      <c r="W90" s="37">
        <f t="shared" si="57"/>
        <v>0</v>
      </c>
      <c r="X90" s="21">
        <f t="shared" si="57"/>
        <v>4675354</v>
      </c>
      <c r="Y90" s="22">
        <f t="shared" si="57"/>
        <v>227949354</v>
      </c>
    </row>
    <row r="91" spans="1:25" x14ac:dyDescent="0.25">
      <c r="A91" s="11" t="s">
        <v>99</v>
      </c>
      <c r="B91" s="34" t="s">
        <v>100</v>
      </c>
      <c r="C91" s="40">
        <v>0</v>
      </c>
      <c r="D91" s="44">
        <v>0</v>
      </c>
      <c r="E91" s="44">
        <v>0</v>
      </c>
      <c r="F91" s="46">
        <v>0</v>
      </c>
      <c r="G91" s="71"/>
      <c r="H91" s="29">
        <v>0</v>
      </c>
      <c r="I91" s="9">
        <v>0</v>
      </c>
      <c r="J91" s="44">
        <v>0</v>
      </c>
      <c r="K91" s="44">
        <v>0</v>
      </c>
      <c r="L91" s="32">
        <f t="shared" ref="L91:L92" si="60">SUM(N91)-J91</f>
        <v>0</v>
      </c>
      <c r="M91" s="71"/>
      <c r="N91" s="29">
        <v>0</v>
      </c>
      <c r="O91" s="9">
        <v>0</v>
      </c>
      <c r="P91" s="44">
        <v>0</v>
      </c>
      <c r="Q91" s="44">
        <v>0</v>
      </c>
      <c r="R91" s="46">
        <f>SUM(T91-P91)</f>
        <v>0</v>
      </c>
      <c r="S91" s="59"/>
      <c r="T91" s="42">
        <v>0</v>
      </c>
      <c r="U91" s="9">
        <f t="shared" ref="U91:X92" si="61">SUM(C91)+I91+O91</f>
        <v>0</v>
      </c>
      <c r="V91" s="44">
        <f t="shared" si="61"/>
        <v>0</v>
      </c>
      <c r="W91" s="44">
        <f t="shared" si="61"/>
        <v>0</v>
      </c>
      <c r="X91" s="10">
        <f t="shared" si="61"/>
        <v>0</v>
      </c>
      <c r="Y91" s="5">
        <f>SUM(H91)+N91+T91</f>
        <v>0</v>
      </c>
    </row>
    <row r="92" spans="1:25" x14ac:dyDescent="0.25">
      <c r="A92" s="11" t="s">
        <v>101</v>
      </c>
      <c r="B92" s="34" t="s">
        <v>102</v>
      </c>
      <c r="C92" s="40">
        <v>99274650</v>
      </c>
      <c r="D92" s="44">
        <v>0</v>
      </c>
      <c r="E92" s="44">
        <v>0</v>
      </c>
      <c r="F92" s="46">
        <v>0</v>
      </c>
      <c r="G92" s="71"/>
      <c r="H92" s="29">
        <v>0</v>
      </c>
      <c r="I92" s="9">
        <v>0</v>
      </c>
      <c r="J92" s="44">
        <v>0</v>
      </c>
      <c r="K92" s="44">
        <v>0</v>
      </c>
      <c r="L92" s="32">
        <f t="shared" si="60"/>
        <v>0</v>
      </c>
      <c r="M92" s="71"/>
      <c r="N92" s="29">
        <v>0</v>
      </c>
      <c r="O92" s="9">
        <v>0</v>
      </c>
      <c r="P92" s="44">
        <v>0</v>
      </c>
      <c r="Q92" s="44">
        <v>0</v>
      </c>
      <c r="R92" s="46">
        <f>SUM(T92-P92)</f>
        <v>0</v>
      </c>
      <c r="S92" s="59"/>
      <c r="T92" s="42">
        <v>0</v>
      </c>
      <c r="U92" s="9">
        <f t="shared" si="61"/>
        <v>99274650</v>
      </c>
      <c r="V92" s="44">
        <f t="shared" si="61"/>
        <v>0</v>
      </c>
      <c r="W92" s="44">
        <f t="shared" si="61"/>
        <v>0</v>
      </c>
      <c r="X92" s="10">
        <f t="shared" si="61"/>
        <v>0</v>
      </c>
      <c r="Y92" s="5">
        <f>SUM(H92)+N92+T92</f>
        <v>0</v>
      </c>
    </row>
    <row r="93" spans="1:25" x14ac:dyDescent="0.25">
      <c r="A93" s="88" t="s">
        <v>103</v>
      </c>
      <c r="B93" s="89"/>
      <c r="C93" s="57">
        <f>SUM(C91:C92)</f>
        <v>99274650</v>
      </c>
      <c r="D93" s="37">
        <f t="shared" ref="D93:E93" si="62">SUM(D91:D92)</f>
        <v>0</v>
      </c>
      <c r="E93" s="37">
        <f t="shared" si="62"/>
        <v>0</v>
      </c>
      <c r="F93" s="21">
        <f t="shared" ref="F93:H93" si="63">SUM(F91:F92)</f>
        <v>0</v>
      </c>
      <c r="G93" s="72"/>
      <c r="H93" s="22">
        <f t="shared" si="63"/>
        <v>0</v>
      </c>
      <c r="I93" s="20">
        <f>SUM(I91:I92)</f>
        <v>0</v>
      </c>
      <c r="J93" s="37">
        <f t="shared" ref="J93:K93" si="64">SUM(J91:J92)</f>
        <v>0</v>
      </c>
      <c r="K93" s="37">
        <f t="shared" si="64"/>
        <v>0</v>
      </c>
      <c r="L93" s="37">
        <f t="shared" ref="L93:P93" si="65">SUM(L91:L92)</f>
        <v>0</v>
      </c>
      <c r="M93" s="72"/>
      <c r="N93" s="22">
        <f t="shared" si="65"/>
        <v>0</v>
      </c>
      <c r="O93" s="20">
        <f>SUM(O91:O92)</f>
        <v>0</v>
      </c>
      <c r="P93" s="37">
        <f t="shared" si="65"/>
        <v>0</v>
      </c>
      <c r="Q93" s="37">
        <f t="shared" ref="Q93" si="66">SUM(Q91:Q92)</f>
        <v>0</v>
      </c>
      <c r="R93" s="21">
        <f t="shared" ref="R93:T93" si="67">SUM(R91:R92)</f>
        <v>0</v>
      </c>
      <c r="S93" s="69"/>
      <c r="T93" s="43">
        <f t="shared" si="67"/>
        <v>0</v>
      </c>
      <c r="U93" s="37">
        <f t="shared" ref="U93:Y93" si="68">SUM(U91:U92)</f>
        <v>99274650</v>
      </c>
      <c r="V93" s="37">
        <f t="shared" si="68"/>
        <v>0</v>
      </c>
      <c r="W93" s="37">
        <f t="shared" si="68"/>
        <v>0</v>
      </c>
      <c r="X93" s="21">
        <f t="shared" si="68"/>
        <v>0</v>
      </c>
      <c r="Y93" s="22">
        <f t="shared" si="68"/>
        <v>0</v>
      </c>
    </row>
    <row r="94" spans="1:25" x14ac:dyDescent="0.25">
      <c r="A94" s="11" t="s">
        <v>104</v>
      </c>
      <c r="B94" s="34" t="s">
        <v>105</v>
      </c>
      <c r="C94" s="40">
        <v>26107</v>
      </c>
      <c r="D94" s="44">
        <v>30000</v>
      </c>
      <c r="E94" s="44">
        <v>0</v>
      </c>
      <c r="F94" s="46">
        <f t="shared" si="51"/>
        <v>0</v>
      </c>
      <c r="G94" s="71"/>
      <c r="H94" s="29">
        <v>30000</v>
      </c>
      <c r="I94" s="9">
        <v>0</v>
      </c>
      <c r="J94" s="44">
        <v>0</v>
      </c>
      <c r="K94" s="44">
        <v>0</v>
      </c>
      <c r="L94" s="32">
        <f t="shared" ref="L94:L97" si="69">SUM(N94)-J94</f>
        <v>0</v>
      </c>
      <c r="M94" s="71"/>
      <c r="N94" s="29">
        <v>0</v>
      </c>
      <c r="O94" s="9">
        <v>0</v>
      </c>
      <c r="P94" s="44">
        <v>0</v>
      </c>
      <c r="Q94" s="44">
        <v>0</v>
      </c>
      <c r="R94" s="46">
        <f>SUM(T94-P94)</f>
        <v>0</v>
      </c>
      <c r="S94" s="59"/>
      <c r="T94" s="42">
        <v>0</v>
      </c>
      <c r="U94" s="9">
        <f t="shared" ref="U94:X97" si="70">SUM(C94)+I94+O94</f>
        <v>26107</v>
      </c>
      <c r="V94" s="44">
        <f t="shared" si="70"/>
        <v>30000</v>
      </c>
      <c r="W94" s="44">
        <f t="shared" si="70"/>
        <v>0</v>
      </c>
      <c r="X94" s="10">
        <f t="shared" si="70"/>
        <v>0</v>
      </c>
      <c r="Y94" s="5">
        <f>SUM(H94)+N94+T94</f>
        <v>30000</v>
      </c>
    </row>
    <row r="95" spans="1:25" x14ac:dyDescent="0.25">
      <c r="A95" s="11" t="s">
        <v>106</v>
      </c>
      <c r="B95" s="34" t="s">
        <v>107</v>
      </c>
      <c r="C95" s="40">
        <v>5047161</v>
      </c>
      <c r="D95" s="44">
        <v>5800000</v>
      </c>
      <c r="E95" s="44">
        <v>0</v>
      </c>
      <c r="F95" s="46">
        <f t="shared" si="51"/>
        <v>0</v>
      </c>
      <c r="G95" s="71"/>
      <c r="H95" s="29">
        <v>5800000</v>
      </c>
      <c r="I95" s="9">
        <v>0</v>
      </c>
      <c r="J95" s="44">
        <v>0</v>
      </c>
      <c r="K95" s="44">
        <v>0</v>
      </c>
      <c r="L95" s="32">
        <f t="shared" si="69"/>
        <v>0</v>
      </c>
      <c r="M95" s="71"/>
      <c r="N95" s="29">
        <v>0</v>
      </c>
      <c r="O95" s="9">
        <v>0</v>
      </c>
      <c r="P95" s="44">
        <v>0</v>
      </c>
      <c r="Q95" s="44">
        <v>0</v>
      </c>
      <c r="R95" s="46">
        <f>SUM(T95-P95)</f>
        <v>0</v>
      </c>
      <c r="S95" s="59"/>
      <c r="T95" s="42">
        <v>0</v>
      </c>
      <c r="U95" s="9">
        <f t="shared" si="70"/>
        <v>5047161</v>
      </c>
      <c r="V95" s="44">
        <f t="shared" si="70"/>
        <v>5800000</v>
      </c>
      <c r="W95" s="44">
        <f t="shared" si="70"/>
        <v>0</v>
      </c>
      <c r="X95" s="10">
        <f t="shared" si="70"/>
        <v>0</v>
      </c>
      <c r="Y95" s="5">
        <f>SUM(H95)+N95+T95</f>
        <v>5800000</v>
      </c>
    </row>
    <row r="96" spans="1:25" x14ac:dyDescent="0.25">
      <c r="A96" s="11" t="s">
        <v>108</v>
      </c>
      <c r="B96" s="34" t="s">
        <v>109</v>
      </c>
      <c r="C96" s="40">
        <v>96492804</v>
      </c>
      <c r="D96" s="44">
        <v>78000000</v>
      </c>
      <c r="E96" s="44">
        <v>0</v>
      </c>
      <c r="F96" s="46">
        <f t="shared" si="51"/>
        <v>0</v>
      </c>
      <c r="G96" s="71"/>
      <c r="H96" s="29">
        <v>78000000</v>
      </c>
      <c r="I96" s="9">
        <v>0</v>
      </c>
      <c r="J96" s="44">
        <v>0</v>
      </c>
      <c r="K96" s="44">
        <v>0</v>
      </c>
      <c r="L96" s="32">
        <f t="shared" si="69"/>
        <v>0</v>
      </c>
      <c r="M96" s="71"/>
      <c r="N96" s="29">
        <v>0</v>
      </c>
      <c r="O96" s="9">
        <v>0</v>
      </c>
      <c r="P96" s="44">
        <v>0</v>
      </c>
      <c r="Q96" s="44">
        <v>0</v>
      </c>
      <c r="R96" s="46">
        <f>SUM(T96-P96)</f>
        <v>0</v>
      </c>
      <c r="S96" s="59"/>
      <c r="T96" s="42">
        <v>0</v>
      </c>
      <c r="U96" s="9">
        <f t="shared" si="70"/>
        <v>96492804</v>
      </c>
      <c r="V96" s="44">
        <f t="shared" si="70"/>
        <v>78000000</v>
      </c>
      <c r="W96" s="44">
        <f t="shared" si="70"/>
        <v>0</v>
      </c>
      <c r="X96" s="10">
        <f t="shared" si="70"/>
        <v>0</v>
      </c>
      <c r="Y96" s="5">
        <f>SUM(H96)+N96+T96</f>
        <v>78000000</v>
      </c>
    </row>
    <row r="97" spans="1:25" x14ac:dyDescent="0.25">
      <c r="A97" s="11" t="s">
        <v>110</v>
      </c>
      <c r="B97" s="34" t="s">
        <v>111</v>
      </c>
      <c r="C97" s="40">
        <v>787522</v>
      </c>
      <c r="D97" s="44">
        <v>1000000</v>
      </c>
      <c r="E97" s="44">
        <v>0</v>
      </c>
      <c r="F97" s="46">
        <f t="shared" si="51"/>
        <v>0</v>
      </c>
      <c r="G97" s="71"/>
      <c r="H97" s="29">
        <v>1000000</v>
      </c>
      <c r="I97" s="9">
        <v>0</v>
      </c>
      <c r="J97" s="44">
        <v>0</v>
      </c>
      <c r="K97" s="44">
        <v>0</v>
      </c>
      <c r="L97" s="32">
        <f t="shared" si="69"/>
        <v>0</v>
      </c>
      <c r="M97" s="71"/>
      <c r="N97" s="29">
        <v>0</v>
      </c>
      <c r="O97" s="9">
        <v>0</v>
      </c>
      <c r="P97" s="44">
        <v>0</v>
      </c>
      <c r="Q97" s="44">
        <v>0</v>
      </c>
      <c r="R97" s="46">
        <f>SUM(T97-P97)</f>
        <v>0</v>
      </c>
      <c r="S97" s="59"/>
      <c r="T97" s="42">
        <v>0</v>
      </c>
      <c r="U97" s="9">
        <f t="shared" si="70"/>
        <v>787522</v>
      </c>
      <c r="V97" s="44">
        <f t="shared" si="70"/>
        <v>1000000</v>
      </c>
      <c r="W97" s="44">
        <f t="shared" si="70"/>
        <v>0</v>
      </c>
      <c r="X97" s="10">
        <f t="shared" si="70"/>
        <v>0</v>
      </c>
      <c r="Y97" s="5">
        <f>SUM(H97)+N97+T97</f>
        <v>1000000</v>
      </c>
    </row>
    <row r="98" spans="1:25" x14ac:dyDescent="0.25">
      <c r="A98" s="88" t="s">
        <v>112</v>
      </c>
      <c r="B98" s="89"/>
      <c r="C98" s="57">
        <f>SUM(C94:C97)</f>
        <v>102353594</v>
      </c>
      <c r="D98" s="37">
        <f t="shared" ref="D98:Y98" si="71">SUM(D94:D97)</f>
        <v>84830000</v>
      </c>
      <c r="E98" s="37">
        <f t="shared" ref="E98" si="72">SUM(E94:E97)</f>
        <v>0</v>
      </c>
      <c r="F98" s="21">
        <f t="shared" si="71"/>
        <v>0</v>
      </c>
      <c r="G98" s="72"/>
      <c r="H98" s="22">
        <f t="shared" si="71"/>
        <v>84830000</v>
      </c>
      <c r="I98" s="20">
        <f>SUM(I94:I97)</f>
        <v>0</v>
      </c>
      <c r="J98" s="37">
        <f t="shared" si="71"/>
        <v>0</v>
      </c>
      <c r="K98" s="37">
        <f t="shared" ref="K98" si="73">SUM(K94:K97)</f>
        <v>0</v>
      </c>
      <c r="L98" s="37">
        <f t="shared" si="71"/>
        <v>0</v>
      </c>
      <c r="M98" s="72"/>
      <c r="N98" s="22">
        <f t="shared" si="71"/>
        <v>0</v>
      </c>
      <c r="O98" s="20">
        <f>SUM(O94:O97)</f>
        <v>0</v>
      </c>
      <c r="P98" s="37">
        <f t="shared" si="71"/>
        <v>0</v>
      </c>
      <c r="Q98" s="37">
        <f t="shared" ref="Q98" si="74">SUM(Q94:Q97)</f>
        <v>0</v>
      </c>
      <c r="R98" s="21">
        <f t="shared" si="71"/>
        <v>0</v>
      </c>
      <c r="S98" s="69"/>
      <c r="T98" s="43">
        <f t="shared" si="71"/>
        <v>0</v>
      </c>
      <c r="U98" s="37">
        <f t="shared" si="71"/>
        <v>102353594</v>
      </c>
      <c r="V98" s="37">
        <f t="shared" si="71"/>
        <v>84830000</v>
      </c>
      <c r="W98" s="37">
        <f t="shared" si="71"/>
        <v>0</v>
      </c>
      <c r="X98" s="21">
        <f t="shared" si="71"/>
        <v>0</v>
      </c>
      <c r="Y98" s="22">
        <f t="shared" si="71"/>
        <v>84830000</v>
      </c>
    </row>
    <row r="99" spans="1:25" x14ac:dyDescent="0.25">
      <c r="A99" s="11" t="s">
        <v>113</v>
      </c>
      <c r="B99" s="34" t="s">
        <v>114</v>
      </c>
      <c r="C99" s="40">
        <v>546700</v>
      </c>
      <c r="D99" s="44">
        <v>550000</v>
      </c>
      <c r="E99" s="44">
        <v>0</v>
      </c>
      <c r="F99" s="46">
        <f t="shared" si="51"/>
        <v>0</v>
      </c>
      <c r="G99" s="71"/>
      <c r="H99" s="29">
        <v>550000</v>
      </c>
      <c r="I99" s="9">
        <v>0</v>
      </c>
      <c r="J99" s="44">
        <v>0</v>
      </c>
      <c r="K99" s="44">
        <v>0</v>
      </c>
      <c r="L99" s="32">
        <f t="shared" ref="L99:L105" si="75">SUM(N99)-J99</f>
        <v>0</v>
      </c>
      <c r="M99" s="71"/>
      <c r="N99" s="29">
        <v>0</v>
      </c>
      <c r="O99" s="9">
        <v>0</v>
      </c>
      <c r="P99" s="44">
        <v>0</v>
      </c>
      <c r="Q99" s="44">
        <v>0</v>
      </c>
      <c r="R99" s="46">
        <f t="shared" ref="R99:R105" si="76">SUM(T99-P99)</f>
        <v>0</v>
      </c>
      <c r="S99" s="59"/>
      <c r="T99" s="42">
        <v>0</v>
      </c>
      <c r="U99" s="9">
        <f t="shared" ref="U99:X105" si="77">SUM(C99)+I99+O99</f>
        <v>546700</v>
      </c>
      <c r="V99" s="44">
        <f t="shared" si="77"/>
        <v>550000</v>
      </c>
      <c r="W99" s="44">
        <f t="shared" si="77"/>
        <v>0</v>
      </c>
      <c r="X99" s="10">
        <f t="shared" si="77"/>
        <v>0</v>
      </c>
      <c r="Y99" s="5">
        <f t="shared" ref="Y99:Y105" si="78">SUM(H99)+N99+T99</f>
        <v>550000</v>
      </c>
    </row>
    <row r="100" spans="1:25" x14ac:dyDescent="0.25">
      <c r="A100" s="11" t="s">
        <v>115</v>
      </c>
      <c r="B100" s="34" t="s">
        <v>116</v>
      </c>
      <c r="C100" s="40">
        <v>9634580</v>
      </c>
      <c r="D100" s="44">
        <v>10477944</v>
      </c>
      <c r="E100" s="44">
        <v>0</v>
      </c>
      <c r="F100" s="46">
        <f t="shared" si="51"/>
        <v>0</v>
      </c>
      <c r="G100" s="71"/>
      <c r="H100" s="29">
        <v>10477944</v>
      </c>
      <c r="I100" s="9">
        <v>0</v>
      </c>
      <c r="J100" s="44">
        <v>0</v>
      </c>
      <c r="K100" s="44">
        <v>0</v>
      </c>
      <c r="L100" s="32">
        <f t="shared" si="75"/>
        <v>0</v>
      </c>
      <c r="M100" s="71"/>
      <c r="N100" s="29">
        <v>0</v>
      </c>
      <c r="O100" s="9">
        <v>0</v>
      </c>
      <c r="P100" s="44">
        <v>0</v>
      </c>
      <c r="Q100" s="44">
        <v>0</v>
      </c>
      <c r="R100" s="46">
        <f t="shared" si="76"/>
        <v>0</v>
      </c>
      <c r="S100" s="59"/>
      <c r="T100" s="42">
        <v>0</v>
      </c>
      <c r="U100" s="9">
        <f t="shared" si="77"/>
        <v>9634580</v>
      </c>
      <c r="V100" s="44">
        <f t="shared" si="77"/>
        <v>10477944</v>
      </c>
      <c r="W100" s="44">
        <f t="shared" si="77"/>
        <v>0</v>
      </c>
      <c r="X100" s="10">
        <f t="shared" si="77"/>
        <v>0</v>
      </c>
      <c r="Y100" s="5">
        <f t="shared" si="78"/>
        <v>10477944</v>
      </c>
    </row>
    <row r="101" spans="1:25" x14ac:dyDescent="0.25">
      <c r="A101" s="11" t="s">
        <v>117</v>
      </c>
      <c r="B101" s="34" t="s">
        <v>118</v>
      </c>
      <c r="C101" s="40">
        <v>3712703</v>
      </c>
      <c r="D101" s="44">
        <v>4200000</v>
      </c>
      <c r="E101" s="44">
        <v>0</v>
      </c>
      <c r="F101" s="46">
        <f t="shared" si="51"/>
        <v>0</v>
      </c>
      <c r="G101" s="71"/>
      <c r="H101" s="29">
        <v>4200000</v>
      </c>
      <c r="I101" s="9">
        <v>120375</v>
      </c>
      <c r="J101" s="44">
        <v>350000</v>
      </c>
      <c r="K101" s="44">
        <v>0</v>
      </c>
      <c r="L101" s="32">
        <f t="shared" si="75"/>
        <v>0</v>
      </c>
      <c r="M101" s="71"/>
      <c r="N101" s="29">
        <v>350000</v>
      </c>
      <c r="O101" s="9">
        <v>3245075</v>
      </c>
      <c r="P101" s="44">
        <v>3800000</v>
      </c>
      <c r="Q101" s="44">
        <v>0</v>
      </c>
      <c r="R101" s="46">
        <f t="shared" si="76"/>
        <v>0</v>
      </c>
      <c r="S101" s="59"/>
      <c r="T101" s="42">
        <v>3800000</v>
      </c>
      <c r="U101" s="9">
        <f t="shared" si="77"/>
        <v>7078153</v>
      </c>
      <c r="V101" s="44">
        <f t="shared" si="77"/>
        <v>8350000</v>
      </c>
      <c r="W101" s="44">
        <f t="shared" si="77"/>
        <v>0</v>
      </c>
      <c r="X101" s="10">
        <f t="shared" si="77"/>
        <v>0</v>
      </c>
      <c r="Y101" s="5">
        <f t="shared" si="78"/>
        <v>8350000</v>
      </c>
    </row>
    <row r="102" spans="1:25" x14ac:dyDescent="0.25">
      <c r="A102" s="11" t="s">
        <v>119</v>
      </c>
      <c r="B102" s="34" t="s">
        <v>120</v>
      </c>
      <c r="C102" s="40">
        <v>1714299</v>
      </c>
      <c r="D102" s="44">
        <v>2000000</v>
      </c>
      <c r="E102" s="44">
        <v>0</v>
      </c>
      <c r="F102" s="46">
        <f t="shared" si="51"/>
        <v>0</v>
      </c>
      <c r="G102" s="71"/>
      <c r="H102" s="29">
        <v>2000000</v>
      </c>
      <c r="I102" s="9">
        <v>0</v>
      </c>
      <c r="J102" s="44">
        <v>0</v>
      </c>
      <c r="K102" s="44">
        <v>0</v>
      </c>
      <c r="L102" s="32">
        <f t="shared" si="75"/>
        <v>0</v>
      </c>
      <c r="M102" s="71"/>
      <c r="N102" s="29">
        <v>0</v>
      </c>
      <c r="O102" s="9">
        <v>1121649</v>
      </c>
      <c r="P102" s="44">
        <v>1026000</v>
      </c>
      <c r="Q102" s="44">
        <v>0</v>
      </c>
      <c r="R102" s="46">
        <f t="shared" si="76"/>
        <v>0</v>
      </c>
      <c r="S102" s="59"/>
      <c r="T102" s="42">
        <v>1026000</v>
      </c>
      <c r="U102" s="9">
        <f t="shared" si="77"/>
        <v>2835948</v>
      </c>
      <c r="V102" s="44">
        <f t="shared" si="77"/>
        <v>3026000</v>
      </c>
      <c r="W102" s="44">
        <f t="shared" si="77"/>
        <v>0</v>
      </c>
      <c r="X102" s="10">
        <f t="shared" si="77"/>
        <v>0</v>
      </c>
      <c r="Y102" s="5">
        <f t="shared" si="78"/>
        <v>3026000</v>
      </c>
    </row>
    <row r="103" spans="1:25" x14ac:dyDescent="0.25">
      <c r="A103" s="11" t="s">
        <v>183</v>
      </c>
      <c r="B103" s="34" t="s">
        <v>184</v>
      </c>
      <c r="C103" s="40">
        <v>28930</v>
      </c>
      <c r="D103" s="44">
        <v>0</v>
      </c>
      <c r="E103" s="44">
        <v>0</v>
      </c>
      <c r="F103" s="46">
        <f t="shared" si="51"/>
        <v>10000</v>
      </c>
      <c r="G103" s="71" t="s">
        <v>196</v>
      </c>
      <c r="H103" s="29">
        <v>10000</v>
      </c>
      <c r="I103" s="9">
        <v>0</v>
      </c>
      <c r="J103" s="44">
        <v>0</v>
      </c>
      <c r="K103" s="44">
        <v>0</v>
      </c>
      <c r="L103" s="32">
        <f t="shared" si="75"/>
        <v>0</v>
      </c>
      <c r="M103" s="71"/>
      <c r="N103" s="29">
        <v>0</v>
      </c>
      <c r="O103" s="9">
        <v>0</v>
      </c>
      <c r="P103" s="44">
        <v>0</v>
      </c>
      <c r="Q103" s="44">
        <v>0</v>
      </c>
      <c r="R103" s="46">
        <f t="shared" si="76"/>
        <v>0</v>
      </c>
      <c r="S103" s="59"/>
      <c r="T103" s="42">
        <v>0</v>
      </c>
      <c r="U103" s="9">
        <f t="shared" si="77"/>
        <v>28930</v>
      </c>
      <c r="V103" s="44">
        <f t="shared" si="77"/>
        <v>0</v>
      </c>
      <c r="W103" s="44">
        <f t="shared" si="77"/>
        <v>0</v>
      </c>
      <c r="X103" s="10">
        <f t="shared" si="77"/>
        <v>10000</v>
      </c>
      <c r="Y103" s="5">
        <f t="shared" si="78"/>
        <v>10000</v>
      </c>
    </row>
    <row r="104" spans="1:25" x14ac:dyDescent="0.25">
      <c r="A104" s="11" t="s">
        <v>121</v>
      </c>
      <c r="B104" s="34" t="s">
        <v>122</v>
      </c>
      <c r="C104" s="40">
        <v>374976</v>
      </c>
      <c r="D104" s="44">
        <v>0</v>
      </c>
      <c r="E104" s="44">
        <v>0</v>
      </c>
      <c r="F104" s="46">
        <f t="shared" si="51"/>
        <v>0</v>
      </c>
      <c r="G104" s="71"/>
      <c r="H104" s="29">
        <v>0</v>
      </c>
      <c r="I104" s="9">
        <v>0</v>
      </c>
      <c r="J104" s="44">
        <v>0</v>
      </c>
      <c r="K104" s="44">
        <v>0</v>
      </c>
      <c r="L104" s="32">
        <f t="shared" si="75"/>
        <v>0</v>
      </c>
      <c r="M104" s="71"/>
      <c r="N104" s="29">
        <v>0</v>
      </c>
      <c r="O104" s="9">
        <v>0</v>
      </c>
      <c r="P104" s="44">
        <v>0</v>
      </c>
      <c r="Q104" s="44">
        <v>0</v>
      </c>
      <c r="R104" s="46">
        <f t="shared" si="76"/>
        <v>0</v>
      </c>
      <c r="S104" s="59"/>
      <c r="T104" s="42">
        <v>0</v>
      </c>
      <c r="U104" s="9">
        <f t="shared" si="77"/>
        <v>374976</v>
      </c>
      <c r="V104" s="44">
        <f t="shared" si="77"/>
        <v>0</v>
      </c>
      <c r="W104" s="44">
        <f t="shared" si="77"/>
        <v>0</v>
      </c>
      <c r="X104" s="10">
        <f t="shared" si="77"/>
        <v>0</v>
      </c>
      <c r="Y104" s="5">
        <f t="shared" si="78"/>
        <v>0</v>
      </c>
    </row>
    <row r="105" spans="1:25" x14ac:dyDescent="0.25">
      <c r="A105" s="11" t="s">
        <v>123</v>
      </c>
      <c r="B105" s="34" t="s">
        <v>124</v>
      </c>
      <c r="C105" s="40">
        <v>3130937</v>
      </c>
      <c r="D105" s="44">
        <v>2474500</v>
      </c>
      <c r="E105" s="44">
        <v>0</v>
      </c>
      <c r="F105" s="46">
        <f t="shared" si="51"/>
        <v>0</v>
      </c>
      <c r="G105" s="71"/>
      <c r="H105" s="29">
        <v>2474500</v>
      </c>
      <c r="I105" s="9">
        <v>1927</v>
      </c>
      <c r="J105" s="44">
        <v>5000</v>
      </c>
      <c r="K105" s="44">
        <v>0</v>
      </c>
      <c r="L105" s="32">
        <f t="shared" si="75"/>
        <v>0</v>
      </c>
      <c r="M105" s="71"/>
      <c r="N105" s="29">
        <v>5000</v>
      </c>
      <c r="O105" s="9">
        <v>1378514</v>
      </c>
      <c r="P105" s="44">
        <v>5000</v>
      </c>
      <c r="Q105" s="44">
        <v>0</v>
      </c>
      <c r="R105" s="46">
        <f t="shared" si="76"/>
        <v>0</v>
      </c>
      <c r="S105" s="59"/>
      <c r="T105" s="42">
        <v>5000</v>
      </c>
      <c r="U105" s="9">
        <f t="shared" si="77"/>
        <v>4511378</v>
      </c>
      <c r="V105" s="44">
        <f t="shared" si="77"/>
        <v>2484500</v>
      </c>
      <c r="W105" s="44">
        <f t="shared" si="77"/>
        <v>0</v>
      </c>
      <c r="X105" s="10">
        <f t="shared" si="77"/>
        <v>0</v>
      </c>
      <c r="Y105" s="5">
        <f t="shared" si="78"/>
        <v>2484500</v>
      </c>
    </row>
    <row r="106" spans="1:25" x14ac:dyDescent="0.25">
      <c r="A106" s="88" t="s">
        <v>125</v>
      </c>
      <c r="B106" s="89"/>
      <c r="C106" s="57">
        <f>SUM(C99:C105)</f>
        <v>19143125</v>
      </c>
      <c r="D106" s="37">
        <f t="shared" ref="D106:Y106" si="79">SUM(D99:D105)</f>
        <v>19702444</v>
      </c>
      <c r="E106" s="37">
        <f t="shared" si="79"/>
        <v>0</v>
      </c>
      <c r="F106" s="21">
        <f t="shared" si="79"/>
        <v>10000</v>
      </c>
      <c r="G106" s="72"/>
      <c r="H106" s="22">
        <f t="shared" si="79"/>
        <v>19712444</v>
      </c>
      <c r="I106" s="20">
        <f>SUM(I99:I105)</f>
        <v>122302</v>
      </c>
      <c r="J106" s="37">
        <f t="shared" si="79"/>
        <v>355000</v>
      </c>
      <c r="K106" s="37">
        <f t="shared" si="79"/>
        <v>0</v>
      </c>
      <c r="L106" s="37">
        <f t="shared" si="79"/>
        <v>0</v>
      </c>
      <c r="M106" s="72"/>
      <c r="N106" s="22">
        <f t="shared" si="79"/>
        <v>355000</v>
      </c>
      <c r="O106" s="20">
        <f>SUM(O99:O105)</f>
        <v>5745238</v>
      </c>
      <c r="P106" s="37">
        <f t="shared" si="79"/>
        <v>4831000</v>
      </c>
      <c r="Q106" s="37">
        <f t="shared" si="79"/>
        <v>0</v>
      </c>
      <c r="R106" s="21">
        <f t="shared" si="79"/>
        <v>0</v>
      </c>
      <c r="S106" s="69"/>
      <c r="T106" s="43">
        <f t="shared" si="79"/>
        <v>4831000</v>
      </c>
      <c r="U106" s="37">
        <f t="shared" si="79"/>
        <v>25010665</v>
      </c>
      <c r="V106" s="37">
        <f t="shared" si="79"/>
        <v>24888444</v>
      </c>
      <c r="W106" s="37">
        <f t="shared" si="79"/>
        <v>0</v>
      </c>
      <c r="X106" s="21">
        <f t="shared" si="79"/>
        <v>10000</v>
      </c>
      <c r="Y106" s="22">
        <f t="shared" si="79"/>
        <v>24898444</v>
      </c>
    </row>
    <row r="107" spans="1:25" x14ac:dyDescent="0.25">
      <c r="A107" s="11" t="s">
        <v>126</v>
      </c>
      <c r="B107" s="34" t="s">
        <v>127</v>
      </c>
      <c r="C107" s="40">
        <v>0</v>
      </c>
      <c r="D107" s="44">
        <v>0</v>
      </c>
      <c r="E107" s="44">
        <v>0</v>
      </c>
      <c r="F107" s="46">
        <f t="shared" si="51"/>
        <v>0</v>
      </c>
      <c r="G107" s="71"/>
      <c r="H107" s="29">
        <v>0</v>
      </c>
      <c r="I107" s="9">
        <v>0</v>
      </c>
      <c r="J107" s="44">
        <v>0</v>
      </c>
      <c r="K107" s="44">
        <v>0</v>
      </c>
      <c r="L107" s="32">
        <f>SUM(N107)-J107</f>
        <v>0</v>
      </c>
      <c r="M107" s="71"/>
      <c r="N107" s="29">
        <v>0</v>
      </c>
      <c r="O107" s="9">
        <v>0</v>
      </c>
      <c r="P107" s="44">
        <v>0</v>
      </c>
      <c r="Q107" s="44">
        <v>0</v>
      </c>
      <c r="R107" s="46">
        <f>SUM(T107-P107)</f>
        <v>0</v>
      </c>
      <c r="S107" s="59"/>
      <c r="T107" s="42">
        <v>0</v>
      </c>
      <c r="U107" s="9">
        <f>SUM(C107)+I107+O107</f>
        <v>0</v>
      </c>
      <c r="V107" s="44">
        <f>SUM(D107)+J107+P107</f>
        <v>0</v>
      </c>
      <c r="W107" s="44">
        <f>SUM(E107)+K107+Q107</f>
        <v>0</v>
      </c>
      <c r="X107" s="10">
        <f>SUM(F107)+L107+R107</f>
        <v>0</v>
      </c>
      <c r="Y107" s="5">
        <f>SUM(H107)+N107+T107</f>
        <v>0</v>
      </c>
    </row>
    <row r="108" spans="1:25" x14ac:dyDescent="0.25">
      <c r="A108" s="88" t="s">
        <v>128</v>
      </c>
      <c r="B108" s="89"/>
      <c r="C108" s="57">
        <f>SUM(C107)</f>
        <v>0</v>
      </c>
      <c r="D108" s="37">
        <f t="shared" ref="D108:E108" si="80">SUM(D107)</f>
        <v>0</v>
      </c>
      <c r="E108" s="37">
        <f t="shared" si="80"/>
        <v>0</v>
      </c>
      <c r="F108" s="21">
        <f t="shared" ref="F108:H108" si="81">SUM(F107)</f>
        <v>0</v>
      </c>
      <c r="G108" s="72"/>
      <c r="H108" s="22">
        <f t="shared" si="81"/>
        <v>0</v>
      </c>
      <c r="I108" s="20">
        <f>SUM(I107)</f>
        <v>0</v>
      </c>
      <c r="J108" s="37">
        <f t="shared" ref="J108:K108" si="82">SUM(J107)</f>
        <v>0</v>
      </c>
      <c r="K108" s="37">
        <f t="shared" si="82"/>
        <v>0</v>
      </c>
      <c r="L108" s="37">
        <f t="shared" ref="L108:P108" si="83">SUM(L107)</f>
        <v>0</v>
      </c>
      <c r="M108" s="72"/>
      <c r="N108" s="22">
        <f t="shared" si="83"/>
        <v>0</v>
      </c>
      <c r="O108" s="20">
        <f>SUM(O107)</f>
        <v>0</v>
      </c>
      <c r="P108" s="37">
        <f t="shared" si="83"/>
        <v>0</v>
      </c>
      <c r="Q108" s="37">
        <f t="shared" ref="Q108" si="84">SUM(Q107)</f>
        <v>0</v>
      </c>
      <c r="R108" s="21">
        <f t="shared" ref="R108:T108" si="85">SUM(R107)</f>
        <v>0</v>
      </c>
      <c r="S108" s="69"/>
      <c r="T108" s="43">
        <f t="shared" si="85"/>
        <v>0</v>
      </c>
      <c r="U108" s="37">
        <f t="shared" ref="U108:Y108" si="86">SUM(U107)</f>
        <v>0</v>
      </c>
      <c r="V108" s="37">
        <f t="shared" si="86"/>
        <v>0</v>
      </c>
      <c r="W108" s="37">
        <f t="shared" si="86"/>
        <v>0</v>
      </c>
      <c r="X108" s="21">
        <f t="shared" si="86"/>
        <v>0</v>
      </c>
      <c r="Y108" s="22">
        <f t="shared" si="86"/>
        <v>0</v>
      </c>
    </row>
    <row r="109" spans="1:25" x14ac:dyDescent="0.25">
      <c r="A109" s="11" t="s">
        <v>172</v>
      </c>
      <c r="B109" s="34" t="s">
        <v>173</v>
      </c>
      <c r="C109" s="40">
        <v>327230</v>
      </c>
      <c r="D109" s="44">
        <v>57000</v>
      </c>
      <c r="E109" s="44">
        <v>0</v>
      </c>
      <c r="F109" s="46">
        <v>0</v>
      </c>
      <c r="G109" s="71"/>
      <c r="H109" s="29">
        <v>57000</v>
      </c>
      <c r="I109" s="9">
        <v>0</v>
      </c>
      <c r="J109" s="44">
        <v>0</v>
      </c>
      <c r="K109" s="44">
        <v>0</v>
      </c>
      <c r="L109" s="32">
        <v>0</v>
      </c>
      <c r="M109" s="71"/>
      <c r="N109" s="29">
        <v>0</v>
      </c>
      <c r="O109" s="9">
        <v>0</v>
      </c>
      <c r="P109" s="44">
        <v>0</v>
      </c>
      <c r="Q109" s="44">
        <v>0</v>
      </c>
      <c r="R109" s="46">
        <v>0</v>
      </c>
      <c r="S109" s="59"/>
      <c r="T109" s="42">
        <v>0</v>
      </c>
      <c r="U109" s="9">
        <f t="shared" ref="U109:X110" si="87">SUM(C109)+I109+O109</f>
        <v>327230</v>
      </c>
      <c r="V109" s="44">
        <f t="shared" si="87"/>
        <v>57000</v>
      </c>
      <c r="W109" s="44">
        <f t="shared" si="87"/>
        <v>0</v>
      </c>
      <c r="X109" s="10">
        <f t="shared" si="87"/>
        <v>0</v>
      </c>
      <c r="Y109" s="5">
        <f>SUM(H109)+N109+T109</f>
        <v>57000</v>
      </c>
    </row>
    <row r="110" spans="1:25" x14ac:dyDescent="0.25">
      <c r="A110" s="11" t="s">
        <v>129</v>
      </c>
      <c r="B110" s="34" t="s">
        <v>130</v>
      </c>
      <c r="C110" s="40">
        <v>415000</v>
      </c>
      <c r="D110" s="44">
        <v>400000</v>
      </c>
      <c r="E110" s="44">
        <v>0</v>
      </c>
      <c r="F110" s="46">
        <f t="shared" si="51"/>
        <v>0</v>
      </c>
      <c r="G110" s="71"/>
      <c r="H110" s="29">
        <v>400000</v>
      </c>
      <c r="I110" s="9">
        <v>0</v>
      </c>
      <c r="J110" s="44">
        <v>0</v>
      </c>
      <c r="K110" s="44">
        <v>0</v>
      </c>
      <c r="L110" s="32">
        <f>SUM(N110)-J110</f>
        <v>0</v>
      </c>
      <c r="M110" s="71"/>
      <c r="N110" s="29">
        <v>0</v>
      </c>
      <c r="O110" s="9">
        <v>0</v>
      </c>
      <c r="P110" s="44">
        <v>0</v>
      </c>
      <c r="Q110" s="44">
        <v>0</v>
      </c>
      <c r="R110" s="46">
        <f>SUM(T110-P110)</f>
        <v>0</v>
      </c>
      <c r="S110" s="59"/>
      <c r="T110" s="42">
        <v>0</v>
      </c>
      <c r="U110" s="9">
        <f t="shared" si="87"/>
        <v>415000</v>
      </c>
      <c r="V110" s="44">
        <f t="shared" si="87"/>
        <v>400000</v>
      </c>
      <c r="W110" s="44">
        <f t="shared" si="87"/>
        <v>0</v>
      </c>
      <c r="X110" s="10">
        <f t="shared" si="87"/>
        <v>0</v>
      </c>
      <c r="Y110" s="5">
        <f>SUM(H110)+N110+T110</f>
        <v>400000</v>
      </c>
    </row>
    <row r="111" spans="1:25" x14ac:dyDescent="0.25">
      <c r="A111" s="88" t="s">
        <v>131</v>
      </c>
      <c r="B111" s="89"/>
      <c r="C111" s="57">
        <f>SUM(C109:C110)</f>
        <v>742230</v>
      </c>
      <c r="D111" s="37">
        <f>SUM(D109:D110)</f>
        <v>457000</v>
      </c>
      <c r="E111" s="37">
        <f t="shared" ref="E111" si="88">SUM(E110)</f>
        <v>0</v>
      </c>
      <c r="F111" s="21">
        <f t="shared" ref="F111" si="89">SUM(F110)</f>
        <v>0</v>
      </c>
      <c r="G111" s="72"/>
      <c r="H111" s="22">
        <f>SUM(H109:H110)</f>
        <v>457000</v>
      </c>
      <c r="I111" s="20">
        <f>SUM(I109:I110)</f>
        <v>0</v>
      </c>
      <c r="J111" s="37">
        <f>K1172</f>
        <v>0</v>
      </c>
      <c r="K111" s="37">
        <f t="shared" ref="K111" si="90">SUM(K110)</f>
        <v>0</v>
      </c>
      <c r="L111" s="37">
        <f t="shared" ref="L111:P111" si="91">SUM(L110)</f>
        <v>0</v>
      </c>
      <c r="M111" s="72"/>
      <c r="N111" s="22">
        <f t="shared" si="91"/>
        <v>0</v>
      </c>
      <c r="O111" s="20">
        <f>SUM(O109:O110)</f>
        <v>0</v>
      </c>
      <c r="P111" s="37">
        <f t="shared" si="91"/>
        <v>0</v>
      </c>
      <c r="Q111" s="37">
        <f t="shared" ref="Q111" si="92">SUM(Q110)</f>
        <v>0</v>
      </c>
      <c r="R111" s="21">
        <f t="shared" ref="R111:T111" si="93">SUM(R110)</f>
        <v>0</v>
      </c>
      <c r="S111" s="69"/>
      <c r="T111" s="43">
        <f t="shared" si="93"/>
        <v>0</v>
      </c>
      <c r="U111" s="37">
        <f>SUM(U109:U110)</f>
        <v>742230</v>
      </c>
      <c r="V111" s="37">
        <f>SUM(V109:V110)</f>
        <v>457000</v>
      </c>
      <c r="W111" s="37">
        <f>SUM(W109:W110)</f>
        <v>0</v>
      </c>
      <c r="X111" s="21">
        <f>SUM(X109:X110)</f>
        <v>0</v>
      </c>
      <c r="Y111" s="22">
        <f>SUM(Y109:Y110)</f>
        <v>457000</v>
      </c>
    </row>
    <row r="112" spans="1:25" x14ac:dyDescent="0.25">
      <c r="A112" s="11" t="s">
        <v>132</v>
      </c>
      <c r="B112" s="34" t="s">
        <v>133</v>
      </c>
      <c r="C112" s="40">
        <v>0</v>
      </c>
      <c r="D112" s="44">
        <v>0</v>
      </c>
      <c r="E112" s="44">
        <v>0</v>
      </c>
      <c r="F112" s="46">
        <f t="shared" si="51"/>
        <v>0</v>
      </c>
      <c r="G112" s="71"/>
      <c r="H112" s="29">
        <v>0</v>
      </c>
      <c r="I112" s="9">
        <v>0</v>
      </c>
      <c r="J112" s="44">
        <v>0</v>
      </c>
      <c r="K112" s="44">
        <v>0</v>
      </c>
      <c r="L112" s="32">
        <f>SUM(N112)-J112</f>
        <v>0</v>
      </c>
      <c r="M112" s="71"/>
      <c r="N112" s="29">
        <v>0</v>
      </c>
      <c r="O112" s="9">
        <v>0</v>
      </c>
      <c r="P112" s="44">
        <v>0</v>
      </c>
      <c r="Q112" s="44">
        <v>0</v>
      </c>
      <c r="R112" s="46">
        <f>SUM(T112-P112)</f>
        <v>0</v>
      </c>
      <c r="S112" s="59"/>
      <c r="T112" s="42">
        <v>0</v>
      </c>
      <c r="U112" s="9">
        <f>SUM(C112)+I112+O112</f>
        <v>0</v>
      </c>
      <c r="V112" s="44">
        <f>SUM(D112)+J112+P112</f>
        <v>0</v>
      </c>
      <c r="W112" s="44">
        <f>SUM(E112)+K112+Q112</f>
        <v>0</v>
      </c>
      <c r="X112" s="10">
        <f>SUM(F112)+L112+R112</f>
        <v>0</v>
      </c>
      <c r="Y112" s="5">
        <f>SUM(H112)+N112+T112</f>
        <v>0</v>
      </c>
    </row>
    <row r="113" spans="1:25" x14ac:dyDescent="0.25">
      <c r="A113" s="88" t="s">
        <v>134</v>
      </c>
      <c r="B113" s="89"/>
      <c r="C113" s="57">
        <f>SUM(C112)</f>
        <v>0</v>
      </c>
      <c r="D113" s="37">
        <f t="shared" ref="D113:E113" si="94">SUM(D112)</f>
        <v>0</v>
      </c>
      <c r="E113" s="37">
        <f t="shared" si="94"/>
        <v>0</v>
      </c>
      <c r="F113" s="21">
        <f t="shared" ref="F113:H113" si="95">SUM(F112)</f>
        <v>0</v>
      </c>
      <c r="G113" s="72"/>
      <c r="H113" s="22">
        <f t="shared" si="95"/>
        <v>0</v>
      </c>
      <c r="I113" s="20"/>
      <c r="J113" s="37">
        <f t="shared" ref="J113:K113" si="96">SUM(J112)</f>
        <v>0</v>
      </c>
      <c r="K113" s="37">
        <f t="shared" si="96"/>
        <v>0</v>
      </c>
      <c r="L113" s="37">
        <f t="shared" ref="L113:P113" si="97">SUM(L112)</f>
        <v>0</v>
      </c>
      <c r="M113" s="72"/>
      <c r="N113" s="22">
        <f t="shared" si="97"/>
        <v>0</v>
      </c>
      <c r="O113" s="20">
        <f>SUM(O112)</f>
        <v>0</v>
      </c>
      <c r="P113" s="37">
        <f t="shared" si="97"/>
        <v>0</v>
      </c>
      <c r="Q113" s="37">
        <f t="shared" ref="Q113" si="98">SUM(Q112)</f>
        <v>0</v>
      </c>
      <c r="R113" s="21">
        <f t="shared" ref="R113:T113" si="99">SUM(R112)</f>
        <v>0</v>
      </c>
      <c r="S113" s="69"/>
      <c r="T113" s="43">
        <f t="shared" si="99"/>
        <v>0</v>
      </c>
      <c r="U113" s="37">
        <f t="shared" ref="U113:Y113" si="100">SUM(U112)</f>
        <v>0</v>
      </c>
      <c r="V113" s="37">
        <f t="shared" si="100"/>
        <v>0</v>
      </c>
      <c r="W113" s="37">
        <f t="shared" si="100"/>
        <v>0</v>
      </c>
      <c r="X113" s="21">
        <f t="shared" si="100"/>
        <v>0</v>
      </c>
      <c r="Y113" s="22">
        <f t="shared" si="100"/>
        <v>0</v>
      </c>
    </row>
    <row r="114" spans="1:25" x14ac:dyDescent="0.25">
      <c r="A114" s="109" t="s">
        <v>209</v>
      </c>
      <c r="B114" s="110"/>
      <c r="C114" s="57">
        <f>SUM(C113,C111,C108,C106,C98,C93,C90)</f>
        <v>438327582</v>
      </c>
      <c r="D114" s="111">
        <f>SUM(D113,D111,D108,D106,D98,D93,D90)</f>
        <v>328263444</v>
      </c>
      <c r="E114" s="111">
        <f>SUM(E113,E111,E108,E106,E98,E93,E90)</f>
        <v>0</v>
      </c>
      <c r="F114" s="111">
        <f>SUM(F113,F111,F108,F106,F98,F93,F90)</f>
        <v>4685354</v>
      </c>
      <c r="G114" s="111">
        <f>SUM(G113,G111,G108,G106,G98,G93,G90)</f>
        <v>0</v>
      </c>
      <c r="H114" s="112">
        <f>SUM(H113,H111,H108,H106,H98,H93,H90)</f>
        <v>332948798</v>
      </c>
      <c r="I114" s="57">
        <f>SUM(I113,I111,I108,I106,I98,I93,I90)</f>
        <v>122302</v>
      </c>
      <c r="J114" s="111">
        <f>SUM(J113,J111,J108,J106,J98,J93,J90)</f>
        <v>355000</v>
      </c>
      <c r="K114" s="111">
        <f>SUM(K113,K111,K108,K106,K98,K93,K90)</f>
        <v>0</v>
      </c>
      <c r="L114" s="111">
        <f>SUM(L113,L111,L108,L106,L98,L93,L90)</f>
        <v>0</v>
      </c>
      <c r="M114" s="69"/>
      <c r="N114" s="112">
        <f>SUM(N113,N111,N108,N106,N98,N93,N90)</f>
        <v>355000</v>
      </c>
      <c r="O114" s="57">
        <f>SUM(O113,O111,O108,O106,O98,O93,O90)</f>
        <v>5745238</v>
      </c>
      <c r="P114" s="111">
        <f>SUM(P113,P111,P108,P106,P98,P93,P90)</f>
        <v>4831000</v>
      </c>
      <c r="Q114" s="111">
        <f>SUM(Q113,Q111,Q108,Q106,Q98,Q93,Q90)</f>
        <v>0</v>
      </c>
      <c r="R114" s="111">
        <f>SUM(R113,R111,R108,R106,R98,R93,R90)</f>
        <v>0</v>
      </c>
      <c r="S114" s="69"/>
      <c r="T114" s="112">
        <f>SUM(T113,T111,T108,T106,T98,T93,T90)</f>
        <v>4831000</v>
      </c>
      <c r="U114" s="57">
        <f>SUM(U113,U111,U108,U106,U98,U93,U90)</f>
        <v>444195122</v>
      </c>
      <c r="V114" s="111">
        <f>SUM(V113,V111,V108,V106,V98,V93,V90)</f>
        <v>333449444</v>
      </c>
      <c r="W114" s="111">
        <f>SUM(W113,W111,W108,W106,W98,W93,W90)</f>
        <v>0</v>
      </c>
      <c r="X114" s="111">
        <f>SUM(X113,X111,X108,X106,X98,X93,X90)</f>
        <v>4685354</v>
      </c>
      <c r="Y114" s="112">
        <f>SUM(Y113,Y111,Y108,Y106,Y98,Y93,Y90)</f>
        <v>338134798</v>
      </c>
    </row>
    <row r="115" spans="1:25" x14ac:dyDescent="0.25">
      <c r="A115" s="15" t="s">
        <v>135</v>
      </c>
      <c r="B115" s="35" t="s">
        <v>136</v>
      </c>
      <c r="C115" s="53">
        <v>57606649</v>
      </c>
      <c r="D115" s="45">
        <v>132640556</v>
      </c>
      <c r="E115" s="45">
        <v>0</v>
      </c>
      <c r="F115" s="46">
        <v>0</v>
      </c>
      <c r="G115" s="71"/>
      <c r="H115" s="30">
        <v>130608137</v>
      </c>
      <c r="I115" s="40">
        <v>282467</v>
      </c>
      <c r="J115" s="45">
        <v>48090</v>
      </c>
      <c r="K115" s="45">
        <v>0</v>
      </c>
      <c r="L115" s="32">
        <f t="shared" ref="L115" si="101">SUM(N115)-J115</f>
        <v>0</v>
      </c>
      <c r="M115" s="71"/>
      <c r="N115" s="30">
        <v>48090</v>
      </c>
      <c r="O115" s="40">
        <v>355190</v>
      </c>
      <c r="P115" s="45">
        <v>609615</v>
      </c>
      <c r="Q115" s="45">
        <v>0</v>
      </c>
      <c r="R115" s="46">
        <f>SUM(T115-P115)</f>
        <v>0</v>
      </c>
      <c r="S115" s="59"/>
      <c r="T115" s="60">
        <v>609615</v>
      </c>
      <c r="U115" s="9">
        <f t="shared" ref="U115:X117" si="102">SUM(C115)+I115+O115</f>
        <v>58244306</v>
      </c>
      <c r="V115" s="44">
        <f t="shared" si="102"/>
        <v>133298261</v>
      </c>
      <c r="W115" s="44">
        <f t="shared" si="102"/>
        <v>0</v>
      </c>
      <c r="X115" s="10">
        <f t="shared" si="102"/>
        <v>0</v>
      </c>
      <c r="Y115" s="5">
        <f>SUM(H115)+N115+T115</f>
        <v>131265842</v>
      </c>
    </row>
    <row r="116" spans="1:25" x14ac:dyDescent="0.25">
      <c r="A116" s="11" t="s">
        <v>137</v>
      </c>
      <c r="B116" s="34" t="s">
        <v>138</v>
      </c>
      <c r="C116" s="40">
        <v>7866006</v>
      </c>
      <c r="D116" s="44">
        <v>0</v>
      </c>
      <c r="E116" s="44">
        <v>0</v>
      </c>
      <c r="F116" s="46">
        <v>0</v>
      </c>
      <c r="G116" s="71"/>
      <c r="H116" s="29">
        <v>0</v>
      </c>
      <c r="I116" s="9">
        <v>0</v>
      </c>
      <c r="J116" s="44">
        <v>0</v>
      </c>
      <c r="K116" s="44">
        <v>0</v>
      </c>
      <c r="L116" s="32">
        <v>0</v>
      </c>
      <c r="M116" s="71"/>
      <c r="N116" s="29">
        <v>0</v>
      </c>
      <c r="O116" s="9">
        <v>0</v>
      </c>
      <c r="P116" s="44">
        <v>0</v>
      </c>
      <c r="Q116" s="44">
        <v>0</v>
      </c>
      <c r="R116" s="46">
        <f>SUM(T116-P116)</f>
        <v>0</v>
      </c>
      <c r="S116" s="59"/>
      <c r="T116" s="42">
        <v>0</v>
      </c>
      <c r="U116" s="9">
        <f t="shared" si="102"/>
        <v>7866006</v>
      </c>
      <c r="V116" s="44">
        <f t="shared" si="102"/>
        <v>0</v>
      </c>
      <c r="W116" s="44">
        <f t="shared" si="102"/>
        <v>0</v>
      </c>
      <c r="X116" s="10">
        <f t="shared" si="102"/>
        <v>0</v>
      </c>
      <c r="Y116" s="5">
        <f>SUM(H116)+N116+T116</f>
        <v>0</v>
      </c>
    </row>
    <row r="117" spans="1:25" ht="18" x14ac:dyDescent="0.25">
      <c r="A117" s="11" t="s">
        <v>139</v>
      </c>
      <c r="B117" s="34" t="s">
        <v>140</v>
      </c>
      <c r="C117" s="40">
        <v>0</v>
      </c>
      <c r="D117" s="44">
        <v>0</v>
      </c>
      <c r="E117" s="44">
        <v>0</v>
      </c>
      <c r="F117" s="46">
        <v>0</v>
      </c>
      <c r="G117" s="71"/>
      <c r="H117" s="29">
        <v>0</v>
      </c>
      <c r="I117" s="9">
        <v>92861115</v>
      </c>
      <c r="J117" s="44">
        <v>126187910</v>
      </c>
      <c r="K117" s="44">
        <v>0</v>
      </c>
      <c r="L117" s="32">
        <f>SUM(N117)-J117</f>
        <v>3652600</v>
      </c>
      <c r="M117" s="71" t="s">
        <v>203</v>
      </c>
      <c r="N117" s="29">
        <v>129840510</v>
      </c>
      <c r="O117" s="9">
        <v>70846505</v>
      </c>
      <c r="P117" s="44">
        <v>78062385</v>
      </c>
      <c r="Q117" s="44">
        <v>0</v>
      </c>
      <c r="R117" s="46">
        <f>SUM(T117-P117)</f>
        <v>823854</v>
      </c>
      <c r="S117" s="59" t="s">
        <v>208</v>
      </c>
      <c r="T117" s="42">
        <v>78886239</v>
      </c>
      <c r="U117" s="9">
        <f t="shared" si="102"/>
        <v>163707620</v>
      </c>
      <c r="V117" s="44">
        <f t="shared" si="102"/>
        <v>204250295</v>
      </c>
      <c r="W117" s="44">
        <f t="shared" si="102"/>
        <v>0</v>
      </c>
      <c r="X117" s="10">
        <f t="shared" si="102"/>
        <v>4476454</v>
      </c>
      <c r="Y117" s="5">
        <f>SUM(H117)+N117+T117</f>
        <v>208726749</v>
      </c>
    </row>
    <row r="118" spans="1:25" ht="15.75" thickBot="1" x14ac:dyDescent="0.3">
      <c r="A118" s="88" t="s">
        <v>141</v>
      </c>
      <c r="B118" s="89"/>
      <c r="C118" s="58">
        <f>SUM(C115:C117)</f>
        <v>65472655</v>
      </c>
      <c r="D118" s="38">
        <f t="shared" ref="D118:E118" si="103">SUM(D115:D116)</f>
        <v>132640556</v>
      </c>
      <c r="E118" s="38">
        <f t="shared" si="103"/>
        <v>0</v>
      </c>
      <c r="F118" s="24">
        <f t="shared" ref="F118:H118" si="104">SUM(F115:F116)</f>
        <v>0</v>
      </c>
      <c r="G118" s="73"/>
      <c r="H118" s="25">
        <f t="shared" si="104"/>
        <v>130608137</v>
      </c>
      <c r="I118" s="23">
        <f>SUM(I115:I117)</f>
        <v>93143582</v>
      </c>
      <c r="J118" s="38">
        <f t="shared" ref="J118:K118" si="105">SUM(J115:J117)</f>
        <v>126236000</v>
      </c>
      <c r="K118" s="38">
        <f t="shared" si="105"/>
        <v>0</v>
      </c>
      <c r="L118" s="38">
        <f t="shared" ref="L118:Y118" si="106">SUM(L115:L117)</f>
        <v>3652600</v>
      </c>
      <c r="M118" s="73"/>
      <c r="N118" s="25">
        <f t="shared" si="106"/>
        <v>129888600</v>
      </c>
      <c r="O118" s="23">
        <f>SUM(O115:O117)</f>
        <v>71201695</v>
      </c>
      <c r="P118" s="38">
        <f t="shared" ref="P118:Q118" si="107">SUM(P115:P117)</f>
        <v>78672000</v>
      </c>
      <c r="Q118" s="38">
        <f t="shared" si="107"/>
        <v>0</v>
      </c>
      <c r="R118" s="38">
        <f t="shared" si="106"/>
        <v>823854</v>
      </c>
      <c r="S118" s="70"/>
      <c r="T118" s="61">
        <f t="shared" si="106"/>
        <v>79495854</v>
      </c>
      <c r="U118" s="38">
        <f t="shared" si="106"/>
        <v>229817932</v>
      </c>
      <c r="V118" s="38">
        <f t="shared" si="106"/>
        <v>337548556</v>
      </c>
      <c r="W118" s="38">
        <f t="shared" si="106"/>
        <v>0</v>
      </c>
      <c r="X118" s="24">
        <f t="shared" si="106"/>
        <v>4476454</v>
      </c>
      <c r="Y118" s="25">
        <f t="shared" si="106"/>
        <v>339992591</v>
      </c>
    </row>
    <row r="119" spans="1:25" ht="16.5" thickTop="1" thickBot="1" x14ac:dyDescent="0.3">
      <c r="A119" s="90" t="s">
        <v>142</v>
      </c>
      <c r="B119" s="91"/>
      <c r="C119" s="26">
        <f>SUM(C114)+C118</f>
        <v>503800237</v>
      </c>
      <c r="D119" s="27">
        <f>SUM(D114)+D118</f>
        <v>460904000</v>
      </c>
      <c r="E119" s="27">
        <f>SUM(E114)+E118</f>
        <v>0</v>
      </c>
      <c r="F119" s="27">
        <f>SUM(F114)+F118</f>
        <v>4685354</v>
      </c>
      <c r="G119" s="74"/>
      <c r="H119" s="28">
        <f>SUM(H114)+H118</f>
        <v>463556935</v>
      </c>
      <c r="I119" s="26">
        <f>SUM(I114)+I118</f>
        <v>93265884</v>
      </c>
      <c r="J119" s="27">
        <f>SUM(J114)+J118</f>
        <v>126591000</v>
      </c>
      <c r="K119" s="27">
        <f>SUM(K114)+K118</f>
        <v>0</v>
      </c>
      <c r="L119" s="27">
        <f>SUM(L114)+L118</f>
        <v>3652600</v>
      </c>
      <c r="M119" s="74"/>
      <c r="N119" s="28">
        <f>SUM(N114)+N118</f>
        <v>130243600</v>
      </c>
      <c r="O119" s="26">
        <f>SUM(O114)+O118</f>
        <v>76946933</v>
      </c>
      <c r="P119" s="27">
        <f>SUM(P114)+P118</f>
        <v>83503000</v>
      </c>
      <c r="Q119" s="27">
        <f>SUM(Q114)+Q118</f>
        <v>0</v>
      </c>
      <c r="R119" s="27">
        <f>SUM(R114)+R118</f>
        <v>823854</v>
      </c>
      <c r="S119" s="74"/>
      <c r="T119" s="28">
        <f>SUM(T114)+T118</f>
        <v>84326854</v>
      </c>
      <c r="U119" s="39">
        <f>SUM(U114)+U118</f>
        <v>674013054</v>
      </c>
      <c r="V119" s="39">
        <f>SUM(V114)+V118</f>
        <v>670998000</v>
      </c>
      <c r="W119" s="39">
        <f>SUM(W114)+W118</f>
        <v>0</v>
      </c>
      <c r="X119" s="39">
        <f>SUM(X114)+X118</f>
        <v>9161808</v>
      </c>
      <c r="Y119" s="28">
        <f>SUM(Y114)+Y118</f>
        <v>678127389</v>
      </c>
    </row>
    <row r="120" spans="1:25" ht="15.75" thickTop="1" x14ac:dyDescent="0.25">
      <c r="A120" s="1"/>
      <c r="B120" s="1"/>
      <c r="C120" s="5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25">
      <c r="A121" s="1"/>
      <c r="B121" s="1"/>
      <c r="C121" s="5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5">
      <c r="A122" s="85" t="s">
        <v>179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</sheetData>
  <mergeCells count="87">
    <mergeCell ref="A114:B114"/>
    <mergeCell ref="A58:B58"/>
    <mergeCell ref="D5:D6"/>
    <mergeCell ref="F5:F6"/>
    <mergeCell ref="I4:N4"/>
    <mergeCell ref="C4:H4"/>
    <mergeCell ref="A50:B50"/>
    <mergeCell ref="A4:A6"/>
    <mergeCell ref="B4:B6"/>
    <mergeCell ref="A17:B17"/>
    <mergeCell ref="A19:B19"/>
    <mergeCell ref="A36:B36"/>
    <mergeCell ref="A38:B38"/>
    <mergeCell ref="A44:B44"/>
    <mergeCell ref="A78:B78"/>
    <mergeCell ref="A79:A81"/>
    <mergeCell ref="B79:B81"/>
    <mergeCell ref="A57:B57"/>
    <mergeCell ref="A65:N65"/>
    <mergeCell ref="F80:F81"/>
    <mergeCell ref="H80:H81"/>
    <mergeCell ref="C79:H79"/>
    <mergeCell ref="I79:N79"/>
    <mergeCell ref="E80:E81"/>
    <mergeCell ref="K80:K81"/>
    <mergeCell ref="U79:Y79"/>
    <mergeCell ref="U80:U81"/>
    <mergeCell ref="W80:W81"/>
    <mergeCell ref="S80:S81"/>
    <mergeCell ref="Y80:Y81"/>
    <mergeCell ref="V80:V81"/>
    <mergeCell ref="X80:X81"/>
    <mergeCell ref="O79:T79"/>
    <mergeCell ref="A90:B90"/>
    <mergeCell ref="P80:P81"/>
    <mergeCell ref="R80:R81"/>
    <mergeCell ref="T80:T81"/>
    <mergeCell ref="J80:J81"/>
    <mergeCell ref="L80:L81"/>
    <mergeCell ref="N80:N81"/>
    <mergeCell ref="C80:C81"/>
    <mergeCell ref="G80:G81"/>
    <mergeCell ref="I80:I81"/>
    <mergeCell ref="M80:M81"/>
    <mergeCell ref="O80:O81"/>
    <mergeCell ref="Q80:Q81"/>
    <mergeCell ref="A2:Y2"/>
    <mergeCell ref="V1:Y1"/>
    <mergeCell ref="A3:Y3"/>
    <mergeCell ref="A76:Y76"/>
    <mergeCell ref="V75:Y75"/>
    <mergeCell ref="A55:B55"/>
    <mergeCell ref="A61:B61"/>
    <mergeCell ref="A62:B62"/>
    <mergeCell ref="V5:V6"/>
    <mergeCell ref="X5:X6"/>
    <mergeCell ref="Y5:Y6"/>
    <mergeCell ref="P5:P6"/>
    <mergeCell ref="R5:R6"/>
    <mergeCell ref="T5:T6"/>
    <mergeCell ref="H5:H6"/>
    <mergeCell ref="J5:J6"/>
    <mergeCell ref="A122:N122"/>
    <mergeCell ref="I5:I6"/>
    <mergeCell ref="O5:O6"/>
    <mergeCell ref="U5:U6"/>
    <mergeCell ref="C5:C6"/>
    <mergeCell ref="G5:G6"/>
    <mergeCell ref="E5:E6"/>
    <mergeCell ref="D80:D81"/>
    <mergeCell ref="A118:B118"/>
    <mergeCell ref="A119:B119"/>
    <mergeCell ref="A93:B93"/>
    <mergeCell ref="A98:B98"/>
    <mergeCell ref="A106:B106"/>
    <mergeCell ref="A108:B108"/>
    <mergeCell ref="A111:B111"/>
    <mergeCell ref="A113:B113"/>
    <mergeCell ref="O4:T4"/>
    <mergeCell ref="U4:Y4"/>
    <mergeCell ref="M5:M6"/>
    <mergeCell ref="S5:S6"/>
    <mergeCell ref="K5:K6"/>
    <mergeCell ref="Q5:Q6"/>
    <mergeCell ref="W5:W6"/>
    <mergeCell ref="L5:L6"/>
    <mergeCell ref="N5:N6"/>
  </mergeCells>
  <pageMargins left="0.19685039370078741" right="0.19685039370078741" top="0.19685039370078741" bottom="0.196850393700787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Dobrocki Bernadett</cp:lastModifiedBy>
  <cp:lastPrinted>2026-05-05T07:35:51Z</cp:lastPrinted>
  <dcterms:created xsi:type="dcterms:W3CDTF">2020-10-13T12:28:02Z</dcterms:created>
  <dcterms:modified xsi:type="dcterms:W3CDTF">2026-05-05T09:18:52Z</dcterms:modified>
</cp:coreProperties>
</file>